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KRIPSI ATIK\BNJ\"/>
    </mc:Choice>
  </mc:AlternateContent>
  <bookViews>
    <workbookView xWindow="0" yWindow="0" windowWidth="20490" windowHeight="7650" tabRatio="691" firstSheet="1" activeTab="4"/>
  </bookViews>
  <sheets>
    <sheet name="7 HST" sheetId="1" r:id="rId1"/>
    <sheet name="14 HST" sheetId="2" r:id="rId2"/>
    <sheet name="21 HST" sheetId="3" r:id="rId3"/>
    <sheet name="28 HST" sheetId="4" r:id="rId4"/>
    <sheet name="35 HST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0" i="3" l="1"/>
  <c r="S19" i="3"/>
  <c r="S21" i="6" l="1"/>
  <c r="S20" i="6"/>
  <c r="S19" i="6"/>
  <c r="S18" i="6"/>
  <c r="S17" i="6"/>
  <c r="S16" i="6"/>
  <c r="S19" i="4"/>
  <c r="S18" i="4"/>
  <c r="S17" i="4"/>
  <c r="S16" i="4"/>
  <c r="S18" i="3"/>
  <c r="S17" i="3"/>
  <c r="S16" i="3"/>
  <c r="S21" i="2"/>
  <c r="S20" i="2"/>
  <c r="S19" i="2"/>
  <c r="S18" i="2"/>
  <c r="S17" i="2"/>
  <c r="S16" i="2"/>
  <c r="S16" i="1"/>
  <c r="S17" i="1"/>
  <c r="S18" i="1"/>
  <c r="S19" i="1"/>
  <c r="F15" i="3" l="1"/>
  <c r="D14" i="1" l="1"/>
  <c r="B14" i="1"/>
  <c r="D16" i="1"/>
  <c r="D17" i="1"/>
  <c r="C14" i="1"/>
  <c r="B19" i="6" l="1"/>
  <c r="D16" i="6"/>
  <c r="C16" i="6"/>
  <c r="B17" i="6"/>
  <c r="F17" i="6" s="1"/>
  <c r="B20" i="6"/>
  <c r="D19" i="6"/>
  <c r="C19" i="6"/>
  <c r="E18" i="6"/>
  <c r="C21" i="6"/>
  <c r="B16" i="6"/>
  <c r="B15" i="6"/>
  <c r="C18" i="4"/>
  <c r="C21" i="4" s="1"/>
  <c r="F20" i="6"/>
  <c r="F18" i="6"/>
  <c r="F16" i="6"/>
  <c r="F15" i="6"/>
  <c r="F14" i="6"/>
  <c r="E20" i="6"/>
  <c r="E17" i="6"/>
  <c r="E14" i="6"/>
  <c r="D20" i="6"/>
  <c r="C14" i="6"/>
  <c r="D21" i="4"/>
  <c r="E17" i="4"/>
  <c r="B21" i="4"/>
  <c r="D16" i="4"/>
  <c r="D19" i="4"/>
  <c r="D20" i="4"/>
  <c r="C16" i="4"/>
  <c r="C19" i="4"/>
  <c r="C20" i="4"/>
  <c r="B16" i="4"/>
  <c r="B18" i="4"/>
  <c r="B19" i="4"/>
  <c r="B20" i="4"/>
  <c r="E19" i="4"/>
  <c r="F19" i="4"/>
  <c r="F17" i="4"/>
  <c r="F15" i="4"/>
  <c r="C21" i="3"/>
  <c r="D21" i="3"/>
  <c r="B21" i="3"/>
  <c r="F16" i="3"/>
  <c r="F17" i="3"/>
  <c r="F18" i="3"/>
  <c r="F19" i="3"/>
  <c r="F20" i="3"/>
  <c r="F14" i="3"/>
  <c r="E15" i="3"/>
  <c r="E16" i="3"/>
  <c r="E17" i="3"/>
  <c r="E18" i="3"/>
  <c r="E19" i="3"/>
  <c r="E20" i="3"/>
  <c r="E14" i="3"/>
  <c r="D15" i="3"/>
  <c r="D16" i="3"/>
  <c r="D19" i="3"/>
  <c r="D20" i="3"/>
  <c r="D14" i="3"/>
  <c r="C16" i="3"/>
  <c r="C19" i="3"/>
  <c r="B16" i="3"/>
  <c r="B19" i="3"/>
  <c r="B20" i="3"/>
  <c r="B14" i="3"/>
  <c r="D21" i="1"/>
  <c r="C21" i="1"/>
  <c r="B21" i="1"/>
  <c r="F20" i="1"/>
  <c r="F19" i="1"/>
  <c r="F18" i="1"/>
  <c r="F17" i="1"/>
  <c r="F16" i="1"/>
  <c r="F15" i="1"/>
  <c r="B15" i="1"/>
  <c r="E19" i="1"/>
  <c r="F14" i="1"/>
  <c r="E15" i="1"/>
  <c r="E16" i="1"/>
  <c r="E17" i="1"/>
  <c r="E18" i="1"/>
  <c r="E20" i="1"/>
  <c r="E14" i="1"/>
  <c r="D20" i="1"/>
  <c r="B17" i="1"/>
  <c r="E14" i="2"/>
  <c r="D16" i="2"/>
  <c r="B14" i="2"/>
  <c r="C21" i="2"/>
  <c r="F15" i="2"/>
  <c r="F16" i="2"/>
  <c r="F17" i="2"/>
  <c r="F18" i="2"/>
  <c r="F19" i="2"/>
  <c r="F20" i="2"/>
  <c r="F14" i="2"/>
  <c r="E15" i="2"/>
  <c r="E16" i="2"/>
  <c r="E17" i="2"/>
  <c r="E18" i="2"/>
  <c r="E19" i="2"/>
  <c r="E20" i="2"/>
  <c r="D15" i="2"/>
  <c r="D18" i="2"/>
  <c r="D20" i="2"/>
  <c r="C15" i="2"/>
  <c r="C18" i="2"/>
  <c r="C19" i="2"/>
  <c r="C20" i="2"/>
  <c r="C14" i="2"/>
  <c r="B15" i="2"/>
  <c r="B16" i="2"/>
  <c r="B18" i="2"/>
  <c r="B20" i="2"/>
  <c r="M3" i="6"/>
  <c r="M3" i="4"/>
  <c r="F7" i="4"/>
  <c r="M3" i="3"/>
  <c r="F7" i="3"/>
  <c r="F6" i="3"/>
  <c r="E21" i="1" l="1"/>
  <c r="B21" i="6"/>
  <c r="F19" i="6"/>
  <c r="E19" i="6"/>
  <c r="D21" i="6"/>
  <c r="E16" i="6"/>
  <c r="E15" i="6"/>
  <c r="E18" i="4"/>
  <c r="F20" i="4"/>
  <c r="F18" i="4"/>
  <c r="E16" i="4"/>
  <c r="E14" i="4"/>
  <c r="F14" i="4"/>
  <c r="E15" i="4"/>
  <c r="F16" i="4"/>
  <c r="E20" i="4"/>
  <c r="E21" i="4"/>
  <c r="E21" i="3"/>
  <c r="D21" i="2"/>
  <c r="B21" i="2"/>
  <c r="F6" i="4"/>
  <c r="E21" i="6" l="1"/>
  <c r="E21" i="2"/>
  <c r="I19" i="1" l="1"/>
  <c r="I19" i="2"/>
  <c r="I19" i="3" l="1"/>
  <c r="I19" i="6"/>
  <c r="I19" i="4"/>
  <c r="N18" i="2" l="1"/>
  <c r="I20" i="6"/>
  <c r="I18" i="6"/>
  <c r="N18" i="6" s="1"/>
  <c r="I17" i="6"/>
  <c r="I20" i="4"/>
  <c r="I18" i="4"/>
  <c r="N18" i="4" s="1"/>
  <c r="I17" i="4"/>
  <c r="I20" i="3"/>
  <c r="I18" i="3"/>
  <c r="N18" i="3" s="1"/>
  <c r="I17" i="3"/>
  <c r="I20" i="2"/>
  <c r="I18" i="2"/>
  <c r="I17" i="2"/>
  <c r="I20" i="1"/>
  <c r="I18" i="1"/>
  <c r="N18" i="1" s="1"/>
  <c r="I17" i="1"/>
  <c r="I14" i="1" l="1"/>
  <c r="J20" i="1" s="1"/>
  <c r="O18" i="6"/>
  <c r="N17" i="6"/>
  <c r="I14" i="6"/>
  <c r="O18" i="4"/>
  <c r="N17" i="4"/>
  <c r="O18" i="3"/>
  <c r="N17" i="3"/>
  <c r="O18" i="2"/>
  <c r="N17" i="2"/>
  <c r="O18" i="1"/>
  <c r="O17" i="1"/>
  <c r="I14" i="3" l="1"/>
  <c r="J18" i="3" s="1"/>
  <c r="K18" i="3" s="1"/>
  <c r="I14" i="2"/>
  <c r="J20" i="2" s="1"/>
  <c r="J17" i="1"/>
  <c r="K17" i="1" s="1"/>
  <c r="I14" i="4"/>
  <c r="J20" i="6"/>
  <c r="J18" i="6"/>
  <c r="K18" i="6" s="1"/>
  <c r="J17" i="6"/>
  <c r="K17" i="6" s="1"/>
  <c r="O17" i="6"/>
  <c r="O17" i="4"/>
  <c r="O17" i="3"/>
  <c r="J20" i="3"/>
  <c r="O17" i="2"/>
  <c r="N17" i="1"/>
  <c r="J18" i="2" l="1"/>
  <c r="K18" i="2" s="1"/>
  <c r="J17" i="3"/>
  <c r="K17" i="3" s="1"/>
  <c r="J17" i="2"/>
  <c r="K17" i="2" s="1"/>
  <c r="J18" i="4"/>
  <c r="K18" i="4" s="1"/>
  <c r="J20" i="4"/>
  <c r="J17" i="4"/>
  <c r="K17" i="4" s="1"/>
  <c r="J19" i="6"/>
  <c r="K19" i="6" s="1"/>
  <c r="J19" i="2"/>
  <c r="K19" i="2" s="1"/>
  <c r="J19" i="3" l="1"/>
  <c r="K19" i="3" s="1"/>
  <c r="L17" i="3" s="1"/>
  <c r="M17" i="3" s="1"/>
  <c r="L17" i="2"/>
  <c r="M17" i="2" s="1"/>
  <c r="R13" i="2"/>
  <c r="L18" i="6"/>
  <c r="M18" i="6" s="1"/>
  <c r="R13" i="6"/>
  <c r="L17" i="6"/>
  <c r="M17" i="6" s="1"/>
  <c r="J19" i="4"/>
  <c r="K19" i="4" s="1"/>
  <c r="L18" i="2"/>
  <c r="M18" i="2" s="1"/>
  <c r="L18" i="3" l="1"/>
  <c r="M18" i="3" s="1"/>
  <c r="R13" i="3"/>
  <c r="L18" i="4"/>
  <c r="M18" i="4" s="1"/>
  <c r="R13" i="4"/>
  <c r="L17" i="4"/>
  <c r="M17" i="4" s="1"/>
  <c r="F7" i="6" l="1"/>
  <c r="F6" i="6"/>
  <c r="F3" i="6"/>
  <c r="T3" i="6"/>
  <c r="F4" i="6"/>
  <c r="M4" i="6"/>
  <c r="T4" i="6"/>
  <c r="F5" i="6"/>
  <c r="M5" i="6"/>
  <c r="T5" i="6"/>
  <c r="M6" i="6"/>
  <c r="T6" i="6"/>
  <c r="M7" i="6"/>
  <c r="T7" i="6"/>
  <c r="F8" i="6"/>
  <c r="M8" i="6"/>
  <c r="T8" i="6"/>
  <c r="F9" i="6"/>
  <c r="M9" i="6"/>
  <c r="T9" i="6"/>
  <c r="T9" i="4"/>
  <c r="M9" i="4"/>
  <c r="F9" i="4"/>
  <c r="T8" i="4"/>
  <c r="M8" i="4"/>
  <c r="F8" i="4"/>
  <c r="T7" i="4"/>
  <c r="M7" i="4"/>
  <c r="T6" i="4"/>
  <c r="M6" i="4"/>
  <c r="T5" i="4"/>
  <c r="M5" i="4"/>
  <c r="F5" i="4"/>
  <c r="T4" i="4"/>
  <c r="M4" i="4"/>
  <c r="F4" i="4"/>
  <c r="T3" i="4"/>
  <c r="F3" i="4"/>
  <c r="T8" i="3"/>
  <c r="T7" i="3"/>
  <c r="T9" i="3"/>
  <c r="M9" i="3"/>
  <c r="F9" i="3"/>
  <c r="M8" i="3"/>
  <c r="F8" i="3"/>
  <c r="M7" i="3"/>
  <c r="T6" i="3"/>
  <c r="M6" i="3"/>
  <c r="T5" i="3"/>
  <c r="M5" i="3"/>
  <c r="F5" i="3"/>
  <c r="T4" i="3"/>
  <c r="M4" i="3"/>
  <c r="F4" i="3"/>
  <c r="T3" i="3"/>
  <c r="F3" i="3"/>
  <c r="F4" i="2"/>
  <c r="F3" i="2"/>
  <c r="M3" i="2"/>
  <c r="T9" i="2" l="1"/>
  <c r="M9" i="2"/>
  <c r="F9" i="2"/>
  <c r="T8" i="2"/>
  <c r="M8" i="2"/>
  <c r="F8" i="2"/>
  <c r="T7" i="2"/>
  <c r="M7" i="2"/>
  <c r="F7" i="2"/>
  <c r="T6" i="2"/>
  <c r="M6" i="2"/>
  <c r="F6" i="2"/>
  <c r="T5" i="2"/>
  <c r="M5" i="2"/>
  <c r="F5" i="2"/>
  <c r="T4" i="2"/>
  <c r="M4" i="2"/>
  <c r="T3" i="2"/>
  <c r="T4" i="1" l="1"/>
  <c r="T5" i="1"/>
  <c r="T6" i="1"/>
  <c r="T7" i="1"/>
  <c r="T8" i="1"/>
  <c r="T9" i="1"/>
  <c r="T3" i="1"/>
  <c r="M4" i="1"/>
  <c r="M5" i="1"/>
  <c r="M6" i="1"/>
  <c r="M7" i="1"/>
  <c r="M8" i="1"/>
  <c r="M9" i="1"/>
  <c r="M3" i="1"/>
  <c r="F4" i="1"/>
  <c r="F5" i="1"/>
  <c r="F6" i="1"/>
  <c r="F7" i="1"/>
  <c r="F8" i="1"/>
  <c r="F9" i="1"/>
  <c r="F3" i="1"/>
  <c r="J18" i="1" l="1"/>
  <c r="J19" i="1" s="1"/>
  <c r="K19" i="1" s="1"/>
  <c r="R13" i="1" s="1"/>
  <c r="L17" i="1" l="1"/>
  <c r="M17" i="1" s="1"/>
  <c r="K18" i="1"/>
  <c r="L18" i="1" s="1"/>
  <c r="M18" i="1" s="1"/>
</calcChain>
</file>

<file path=xl/sharedStrings.xml><?xml version="1.0" encoding="utf-8"?>
<sst xmlns="http://schemas.openxmlformats.org/spreadsheetml/2006/main" count="402" uniqueCount="46">
  <si>
    <t>Ulangan 1</t>
  </si>
  <si>
    <t xml:space="preserve">Perlakuan </t>
  </si>
  <si>
    <t>N1</t>
  </si>
  <si>
    <t>N2</t>
  </si>
  <si>
    <t>N3</t>
  </si>
  <si>
    <t>N4</t>
  </si>
  <si>
    <t>N5</t>
  </si>
  <si>
    <t>N6</t>
  </si>
  <si>
    <t>N7</t>
  </si>
  <si>
    <t>Rata-rata</t>
  </si>
  <si>
    <t>Ulangan 2</t>
  </si>
  <si>
    <t>Ulangan 3</t>
  </si>
  <si>
    <t xml:space="preserve">Ulangan </t>
  </si>
  <si>
    <t>I</t>
  </si>
  <si>
    <t>II</t>
  </si>
  <si>
    <t>III</t>
  </si>
  <si>
    <t xml:space="preserve">Jumlah </t>
  </si>
  <si>
    <t>Perlakuan (P)</t>
  </si>
  <si>
    <t>SK</t>
  </si>
  <si>
    <t>db</t>
  </si>
  <si>
    <t>JK</t>
  </si>
  <si>
    <t>KT</t>
  </si>
  <si>
    <t>Fhitung</t>
  </si>
  <si>
    <t xml:space="preserve">Notasi </t>
  </si>
  <si>
    <t>F5%</t>
  </si>
  <si>
    <t>F1%</t>
  </si>
  <si>
    <t>Galat</t>
  </si>
  <si>
    <t>FK</t>
  </si>
  <si>
    <t xml:space="preserve">Ulangan (r) </t>
  </si>
  <si>
    <t>Kelompok</t>
  </si>
  <si>
    <t xml:space="preserve">Total </t>
  </si>
  <si>
    <t xml:space="preserve"> </t>
  </si>
  <si>
    <t xml:space="preserve">                                               </t>
  </si>
  <si>
    <t>BNJ 5%</t>
  </si>
  <si>
    <t xml:space="preserve">PERLAKUAN </t>
  </si>
  <si>
    <t>RATA-RATA</t>
  </si>
  <si>
    <t>RATA-RATA+BNJ</t>
  </si>
  <si>
    <t>a</t>
  </si>
  <si>
    <t>NOTASI</t>
  </si>
  <si>
    <t>ab</t>
  </si>
  <si>
    <t>bc</t>
  </si>
  <si>
    <t>cd</t>
  </si>
  <si>
    <t>b</t>
  </si>
  <si>
    <t>c</t>
  </si>
  <si>
    <t>Tabel (7.12)</t>
  </si>
  <si>
    <t>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</si>
</sst>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0" xfId="1"/>
    <xf numFmtId="2" fontId="1" fillId="0" borderId="1" xfId="1" applyNumberFormat="1" applyBorder="1"/>
    <xf numFmtId="0" fontId="1" fillId="0" borderId="1" xfId="1" applyBorder="1"/>
    <xf numFmtId="0" fontId="1" fillId="0" borderId="1" xfId="1" applyBorder="1" applyAlignment="1">
      <alignment horizontal="center"/>
    </xf>
    <xf numFmtId="0" fontId="1" fillId="0" borderId="0" xfId="1" applyBorder="1"/>
    <xf numFmtId="0" fontId="1" fillId="0" borderId="0" xfId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2" fontId="0" fillId="0" borderId="0" xfId="0" applyNumberFormat="1" applyBorder="1"/>
    <xf numFmtId="0" fontId="0" fillId="3" borderId="0" xfId="0" applyFill="1" applyBorder="1" applyAlignment="1"/>
    <xf numFmtId="0" fontId="0" fillId="3" borderId="0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0" fillId="0" borderId="1" xfId="0" applyNumberFormat="1" applyBorder="1"/>
    <xf numFmtId="0" fontId="0" fillId="0" borderId="0" xfId="0" applyNumberFormat="1"/>
    <xf numFmtId="0" fontId="0" fillId="0" borderId="1" xfId="0" applyNumberFormat="1" applyBorder="1" applyAlignment="1">
      <alignment horizontal="center"/>
    </xf>
    <xf numFmtId="0" fontId="0" fillId="4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/>
    <xf numFmtId="0" fontId="3" fillId="3" borderId="1" xfId="0" applyNumberFormat="1" applyFont="1" applyFill="1" applyBorder="1" applyAlignment="1"/>
    <xf numFmtId="0" fontId="0" fillId="0" borderId="0" xfId="0" applyNumberFormat="1" applyBorder="1" applyAlignment="1">
      <alignment horizontal="center"/>
    </xf>
    <xf numFmtId="0" fontId="0" fillId="0" borderId="0" xfId="0" applyNumberFormat="1" applyBorder="1"/>
    <xf numFmtId="0" fontId="0" fillId="0" borderId="0" xfId="0" applyNumberFormat="1" applyBorder="1" applyAlignment="1">
      <alignment vertical="center"/>
    </xf>
    <xf numFmtId="0" fontId="0" fillId="0" borderId="0" xfId="0" applyNumberFormat="1" applyBorder="1" applyAlignment="1"/>
    <xf numFmtId="0" fontId="0" fillId="0" borderId="10" xfId="0" applyNumberFormat="1" applyBorder="1"/>
    <xf numFmtId="0" fontId="0" fillId="0" borderId="1" xfId="0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0" fillId="0" borderId="1" xfId="0" applyNumberFormat="1" applyFill="1" applyBorder="1"/>
    <xf numFmtId="0" fontId="0" fillId="0" borderId="0" xfId="0" applyNumberFormat="1" applyFill="1" applyBorder="1"/>
    <xf numFmtId="0" fontId="0" fillId="4" borderId="1" xfId="0" applyNumberFormat="1" applyFill="1" applyBorder="1" applyAlignment="1">
      <alignment horizontal="center"/>
    </xf>
    <xf numFmtId="0" fontId="1" fillId="0" borderId="0" xfId="1" applyAlignment="1"/>
    <xf numFmtId="2" fontId="0" fillId="0" borderId="0" xfId="0" applyNumberFormat="1"/>
    <xf numFmtId="2" fontId="0" fillId="5" borderId="1" xfId="0" applyNumberFormat="1" applyFill="1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1" fillId="0" borderId="1" xfId="1" applyBorder="1" applyAlignment="1">
      <alignment horizontal="right"/>
    </xf>
    <xf numFmtId="2" fontId="1" fillId="0" borderId="1" xfId="1" applyNumberFormat="1" applyBorder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0" xfId="0" applyFill="1"/>
    <xf numFmtId="2" fontId="0" fillId="0" borderId="1" xfId="0" applyNumberFormat="1" applyFill="1" applyBorder="1"/>
    <xf numFmtId="0" fontId="1" fillId="0" borderId="1" xfId="1" applyFill="1" applyBorder="1" applyAlignment="1">
      <alignment horizontal="center"/>
    </xf>
    <xf numFmtId="0" fontId="1" fillId="0" borderId="1" xfId="1" applyFill="1" applyBorder="1" applyAlignment="1">
      <alignment horizontal="right"/>
    </xf>
    <xf numFmtId="2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2" fontId="1" fillId="0" borderId="1" xfId="1" applyNumberFormat="1" applyFill="1" applyBorder="1" applyAlignment="1">
      <alignment horizontal="right"/>
    </xf>
    <xf numFmtId="0" fontId="0" fillId="6" borderId="1" xfId="0" applyNumberFormat="1" applyFill="1" applyBorder="1"/>
    <xf numFmtId="2" fontId="0" fillId="6" borderId="1" xfId="0" applyNumberFormat="1" applyFill="1" applyBorder="1"/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2" fillId="2" borderId="9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0" fontId="2" fillId="2" borderId="6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0" fontId="2" fillId="2" borderId="5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opLeftCell="O1" zoomScaleNormal="100" workbookViewId="0">
      <selection activeCell="T16" sqref="T16"/>
    </sheetView>
  </sheetViews>
  <sheetFormatPr defaultRowHeight="15" x14ac:dyDescent="0.25"/>
  <cols>
    <col min="1" max="1" width="12.140625" customWidth="1"/>
    <col min="6" max="6" width="10.5703125" customWidth="1"/>
    <col min="7" max="7" width="9.85546875" customWidth="1"/>
    <col min="8" max="8" width="12.42578125" customWidth="1"/>
    <col min="15" max="15" width="11.7109375" customWidth="1"/>
    <col min="17" max="17" width="12.28515625" customWidth="1"/>
    <col min="18" max="18" width="12.140625" customWidth="1"/>
    <col min="19" max="19" width="16.28515625" customWidth="1"/>
  </cols>
  <sheetData>
    <row r="1" spans="1:22" x14ac:dyDescent="0.25">
      <c r="A1" s="28"/>
      <c r="B1" s="28"/>
      <c r="C1" s="28" t="s">
        <v>0</v>
      </c>
      <c r="D1" s="28"/>
      <c r="E1" s="28"/>
      <c r="F1" s="29"/>
      <c r="G1" s="23"/>
      <c r="H1" s="28"/>
      <c r="I1" s="28"/>
      <c r="J1" s="28" t="s">
        <v>10</v>
      </c>
      <c r="K1" s="28"/>
      <c r="L1" s="28"/>
      <c r="M1" s="29"/>
      <c r="N1" s="23"/>
      <c r="O1" s="28"/>
      <c r="P1" s="28"/>
      <c r="Q1" s="28" t="s">
        <v>11</v>
      </c>
      <c r="R1" s="28"/>
      <c r="S1" s="28"/>
      <c r="T1" s="29"/>
      <c r="U1" s="23"/>
      <c r="V1" s="23"/>
    </row>
    <row r="2" spans="1:22" x14ac:dyDescent="0.25">
      <c r="A2" s="24" t="s">
        <v>1</v>
      </c>
      <c r="B2" s="24">
        <v>1</v>
      </c>
      <c r="C2" s="24">
        <v>2</v>
      </c>
      <c r="D2" s="24">
        <v>3</v>
      </c>
      <c r="E2" s="24">
        <v>4</v>
      </c>
      <c r="F2" s="24" t="s">
        <v>9</v>
      </c>
      <c r="G2" s="23"/>
      <c r="H2" s="24" t="s">
        <v>1</v>
      </c>
      <c r="I2" s="24">
        <v>1</v>
      </c>
      <c r="J2" s="24">
        <v>2</v>
      </c>
      <c r="K2" s="24">
        <v>3</v>
      </c>
      <c r="L2" s="24">
        <v>4</v>
      </c>
      <c r="M2" s="24" t="s">
        <v>9</v>
      </c>
      <c r="N2" s="23"/>
      <c r="O2" s="24" t="s">
        <v>1</v>
      </c>
      <c r="P2" s="24">
        <v>1</v>
      </c>
      <c r="Q2" s="24">
        <v>2</v>
      </c>
      <c r="R2" s="24">
        <v>3</v>
      </c>
      <c r="S2" s="24">
        <v>4</v>
      </c>
      <c r="T2" s="24" t="s">
        <v>9</v>
      </c>
      <c r="U2" s="23"/>
      <c r="V2" s="23"/>
    </row>
    <row r="3" spans="1:22" x14ac:dyDescent="0.25">
      <c r="A3" s="24" t="s">
        <v>2</v>
      </c>
      <c r="B3" s="24">
        <v>4</v>
      </c>
      <c r="C3" s="24">
        <v>5</v>
      </c>
      <c r="D3" s="24">
        <v>5</v>
      </c>
      <c r="E3" s="24">
        <v>5</v>
      </c>
      <c r="F3" s="22">
        <f t="shared" ref="F3:F9" si="0">AVERAGE(B3:E3)</f>
        <v>4.75</v>
      </c>
      <c r="G3" s="23"/>
      <c r="H3" s="24" t="s">
        <v>2</v>
      </c>
      <c r="I3" s="24">
        <v>5</v>
      </c>
      <c r="J3" s="24">
        <v>4</v>
      </c>
      <c r="K3" s="24">
        <v>3</v>
      </c>
      <c r="L3" s="24">
        <v>3</v>
      </c>
      <c r="M3" s="22">
        <f>AVERAGE(I3:L3)</f>
        <v>3.75</v>
      </c>
      <c r="N3" s="23"/>
      <c r="O3" s="24" t="s">
        <v>2</v>
      </c>
      <c r="P3" s="24">
        <v>3</v>
      </c>
      <c r="Q3" s="24">
        <v>5</v>
      </c>
      <c r="R3" s="24">
        <v>4</v>
      </c>
      <c r="S3" s="24">
        <v>3</v>
      </c>
      <c r="T3" s="22">
        <f>AVERAGE(P3:S3)</f>
        <v>3.75</v>
      </c>
      <c r="U3" s="23"/>
      <c r="V3" s="23"/>
    </row>
    <row r="4" spans="1:22" x14ac:dyDescent="0.25">
      <c r="A4" s="24" t="s">
        <v>3</v>
      </c>
      <c r="B4" s="24">
        <v>4</v>
      </c>
      <c r="C4" s="24">
        <v>5</v>
      </c>
      <c r="D4" s="24">
        <v>3</v>
      </c>
      <c r="E4" s="24">
        <v>3</v>
      </c>
      <c r="F4" s="22">
        <f t="shared" si="0"/>
        <v>3.75</v>
      </c>
      <c r="G4" s="23"/>
      <c r="H4" s="24" t="s">
        <v>3</v>
      </c>
      <c r="I4" s="24">
        <v>4</v>
      </c>
      <c r="J4" s="24">
        <v>5</v>
      </c>
      <c r="K4" s="24">
        <v>5</v>
      </c>
      <c r="L4" s="24">
        <v>3</v>
      </c>
      <c r="M4" s="22">
        <f t="shared" ref="M4:M9" si="1">AVERAGE(I4:L4)</f>
        <v>4.25</v>
      </c>
      <c r="N4" s="23"/>
      <c r="O4" s="24" t="s">
        <v>3</v>
      </c>
      <c r="P4" s="24">
        <v>2</v>
      </c>
      <c r="Q4" s="24">
        <v>4</v>
      </c>
      <c r="R4" s="24">
        <v>4</v>
      </c>
      <c r="S4" s="24">
        <v>4</v>
      </c>
      <c r="T4" s="22">
        <f t="shared" ref="T4:T9" si="2">AVERAGE(P4:S4)</f>
        <v>3.5</v>
      </c>
      <c r="U4" s="23"/>
      <c r="V4" s="23"/>
    </row>
    <row r="5" spans="1:22" x14ac:dyDescent="0.25">
      <c r="A5" s="24" t="s">
        <v>4</v>
      </c>
      <c r="B5" s="24">
        <v>5</v>
      </c>
      <c r="C5" s="24">
        <v>5</v>
      </c>
      <c r="D5" s="24">
        <v>5</v>
      </c>
      <c r="E5" s="24">
        <v>3</v>
      </c>
      <c r="F5" s="22">
        <f t="shared" si="0"/>
        <v>4.5</v>
      </c>
      <c r="G5" s="23"/>
      <c r="H5" s="24" t="s">
        <v>4</v>
      </c>
      <c r="I5" s="24">
        <v>5</v>
      </c>
      <c r="J5" s="24">
        <v>5</v>
      </c>
      <c r="K5" s="24">
        <v>4</v>
      </c>
      <c r="L5" s="24">
        <v>5</v>
      </c>
      <c r="M5" s="22">
        <f t="shared" si="1"/>
        <v>4.75</v>
      </c>
      <c r="N5" s="23"/>
      <c r="O5" s="24" t="s">
        <v>4</v>
      </c>
      <c r="P5" s="24">
        <v>5</v>
      </c>
      <c r="Q5" s="24">
        <v>2</v>
      </c>
      <c r="R5" s="24">
        <v>5</v>
      </c>
      <c r="S5" s="24">
        <v>4</v>
      </c>
      <c r="T5" s="22">
        <f t="shared" si="2"/>
        <v>4</v>
      </c>
      <c r="U5" s="23"/>
      <c r="V5" s="23"/>
    </row>
    <row r="6" spans="1:22" x14ac:dyDescent="0.25">
      <c r="A6" s="24" t="s">
        <v>5</v>
      </c>
      <c r="B6" s="24">
        <v>4</v>
      </c>
      <c r="C6" s="24">
        <v>4</v>
      </c>
      <c r="D6" s="24">
        <v>4</v>
      </c>
      <c r="E6" s="24">
        <v>4</v>
      </c>
      <c r="F6" s="22">
        <f t="shared" si="0"/>
        <v>4</v>
      </c>
      <c r="G6" s="23"/>
      <c r="H6" s="24" t="s">
        <v>5</v>
      </c>
      <c r="I6" s="24">
        <v>4</v>
      </c>
      <c r="J6" s="24">
        <v>5</v>
      </c>
      <c r="K6" s="24">
        <v>4</v>
      </c>
      <c r="L6" s="24">
        <v>3</v>
      </c>
      <c r="M6" s="22">
        <f t="shared" si="1"/>
        <v>4</v>
      </c>
      <c r="N6" s="23"/>
      <c r="O6" s="24" t="s">
        <v>5</v>
      </c>
      <c r="P6" s="24">
        <v>5</v>
      </c>
      <c r="Q6" s="24">
        <v>6</v>
      </c>
      <c r="R6" s="24">
        <v>4</v>
      </c>
      <c r="S6" s="24">
        <v>5</v>
      </c>
      <c r="T6" s="22">
        <f t="shared" si="2"/>
        <v>5</v>
      </c>
      <c r="U6" s="23"/>
      <c r="V6" s="23"/>
    </row>
    <row r="7" spans="1:22" x14ac:dyDescent="0.25">
      <c r="A7" s="24" t="s">
        <v>6</v>
      </c>
      <c r="B7" s="24">
        <v>5</v>
      </c>
      <c r="C7" s="24">
        <v>4</v>
      </c>
      <c r="D7" s="24">
        <v>5</v>
      </c>
      <c r="E7" s="24">
        <v>4</v>
      </c>
      <c r="F7" s="22">
        <f t="shared" si="0"/>
        <v>4.5</v>
      </c>
      <c r="G7" s="23"/>
      <c r="H7" s="24" t="s">
        <v>6</v>
      </c>
      <c r="I7" s="24">
        <v>4</v>
      </c>
      <c r="J7" s="24">
        <v>5</v>
      </c>
      <c r="K7" s="24">
        <v>5</v>
      </c>
      <c r="L7" s="24">
        <v>3</v>
      </c>
      <c r="M7" s="22">
        <f t="shared" si="1"/>
        <v>4.25</v>
      </c>
      <c r="N7" s="23"/>
      <c r="O7" s="24" t="s">
        <v>6</v>
      </c>
      <c r="P7" s="24">
        <v>4</v>
      </c>
      <c r="Q7" s="24">
        <v>4</v>
      </c>
      <c r="R7" s="24">
        <v>3</v>
      </c>
      <c r="S7" s="24">
        <v>3</v>
      </c>
      <c r="T7" s="22">
        <f t="shared" si="2"/>
        <v>3.5</v>
      </c>
      <c r="U7" s="23"/>
      <c r="V7" s="23"/>
    </row>
    <row r="8" spans="1:22" x14ac:dyDescent="0.25">
      <c r="A8" s="24" t="s">
        <v>7</v>
      </c>
      <c r="B8" s="24">
        <v>5</v>
      </c>
      <c r="C8" s="24">
        <v>5</v>
      </c>
      <c r="D8" s="24">
        <v>4</v>
      </c>
      <c r="E8" s="24">
        <v>5</v>
      </c>
      <c r="F8" s="22">
        <f t="shared" si="0"/>
        <v>4.75</v>
      </c>
      <c r="G8" s="23"/>
      <c r="H8" s="24" t="s">
        <v>7</v>
      </c>
      <c r="I8" s="24">
        <v>4</v>
      </c>
      <c r="J8" s="24">
        <v>2</v>
      </c>
      <c r="K8" s="24">
        <v>3</v>
      </c>
      <c r="L8" s="24">
        <v>5</v>
      </c>
      <c r="M8" s="22">
        <f t="shared" si="1"/>
        <v>3.5</v>
      </c>
      <c r="N8" s="23"/>
      <c r="O8" s="24" t="s">
        <v>7</v>
      </c>
      <c r="P8" s="24">
        <v>6</v>
      </c>
      <c r="Q8" s="24">
        <v>5</v>
      </c>
      <c r="R8" s="24">
        <v>6</v>
      </c>
      <c r="S8" s="24">
        <v>4</v>
      </c>
      <c r="T8" s="22">
        <f t="shared" si="2"/>
        <v>5.25</v>
      </c>
      <c r="U8" s="23"/>
      <c r="V8" s="23"/>
    </row>
    <row r="9" spans="1:22" x14ac:dyDescent="0.25">
      <c r="A9" s="24" t="s">
        <v>8</v>
      </c>
      <c r="B9" s="24">
        <v>5</v>
      </c>
      <c r="C9" s="24">
        <v>2</v>
      </c>
      <c r="D9" s="24">
        <v>4</v>
      </c>
      <c r="E9" s="24">
        <v>4</v>
      </c>
      <c r="F9" s="22">
        <f t="shared" si="0"/>
        <v>3.75</v>
      </c>
      <c r="G9" s="23"/>
      <c r="H9" s="24" t="s">
        <v>8</v>
      </c>
      <c r="I9" s="24">
        <v>5</v>
      </c>
      <c r="J9" s="24">
        <v>6</v>
      </c>
      <c r="K9" s="24">
        <v>5</v>
      </c>
      <c r="L9" s="24">
        <v>2</v>
      </c>
      <c r="M9" s="22">
        <f t="shared" si="1"/>
        <v>4.5</v>
      </c>
      <c r="N9" s="23"/>
      <c r="O9" s="24" t="s">
        <v>8</v>
      </c>
      <c r="P9" s="24">
        <v>4</v>
      </c>
      <c r="Q9" s="24">
        <v>3</v>
      </c>
      <c r="R9" s="24">
        <v>2</v>
      </c>
      <c r="S9" s="24">
        <v>3</v>
      </c>
      <c r="T9" s="22">
        <f t="shared" si="2"/>
        <v>3</v>
      </c>
      <c r="U9" s="23"/>
      <c r="V9" s="23"/>
    </row>
    <row r="10" spans="1:22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spans="1:22" x14ac:dyDescent="0.25">
      <c r="A11" s="30"/>
      <c r="B11" s="31"/>
      <c r="C11" s="31"/>
      <c r="D11" s="31"/>
      <c r="E11" s="30"/>
      <c r="F11" s="30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3"/>
      <c r="T11" s="23"/>
      <c r="U11" s="23"/>
      <c r="V11" s="23"/>
    </row>
    <row r="12" spans="1:22" x14ac:dyDescent="0.25">
      <c r="A12" s="60" t="s">
        <v>1</v>
      </c>
      <c r="B12" s="62" t="s">
        <v>12</v>
      </c>
      <c r="C12" s="63"/>
      <c r="D12" s="64"/>
      <c r="E12" s="60" t="s">
        <v>16</v>
      </c>
      <c r="F12" s="60" t="s">
        <v>9</v>
      </c>
      <c r="G12" s="23"/>
      <c r="H12" s="22" t="s">
        <v>17</v>
      </c>
      <c r="I12" s="22">
        <v>7</v>
      </c>
      <c r="J12" s="23"/>
      <c r="K12" s="23"/>
      <c r="L12" s="23"/>
      <c r="M12" s="23"/>
      <c r="N12" s="23"/>
      <c r="O12" s="23"/>
      <c r="P12" s="29"/>
      <c r="Q12" s="6" t="s">
        <v>44</v>
      </c>
      <c r="R12" s="6">
        <v>4.95</v>
      </c>
      <c r="S12" s="39"/>
      <c r="T12" s="39"/>
      <c r="U12" s="23"/>
      <c r="V12" s="23"/>
    </row>
    <row r="13" spans="1:22" x14ac:dyDescent="0.25">
      <c r="A13" s="61"/>
      <c r="B13" s="24" t="s">
        <v>13</v>
      </c>
      <c r="C13" s="24" t="s">
        <v>14</v>
      </c>
      <c r="D13" s="24" t="s">
        <v>15</v>
      </c>
      <c r="E13" s="61"/>
      <c r="F13" s="61"/>
      <c r="G13" s="23"/>
      <c r="H13" s="22" t="s">
        <v>28</v>
      </c>
      <c r="I13" s="22">
        <v>3</v>
      </c>
      <c r="J13" s="23"/>
      <c r="K13" s="23"/>
      <c r="L13" s="23"/>
      <c r="M13" s="23"/>
      <c r="N13" s="23"/>
      <c r="O13" s="23"/>
      <c r="P13" s="29"/>
      <c r="Q13" s="40" t="s">
        <v>33</v>
      </c>
      <c r="R13" s="40">
        <f>R12*((K19/7)^0.5)</f>
        <v>1.1411468787932577</v>
      </c>
      <c r="S13" s="39"/>
      <c r="T13" s="39"/>
      <c r="U13" s="23"/>
      <c r="V13" s="23"/>
    </row>
    <row r="14" spans="1:22" x14ac:dyDescent="0.25">
      <c r="A14" s="32" t="s">
        <v>2</v>
      </c>
      <c r="B14" s="22">
        <f>AVERAGE(B3:E3)</f>
        <v>4.75</v>
      </c>
      <c r="C14" s="22">
        <f>AVERAGE(I3:L3)</f>
        <v>3.75</v>
      </c>
      <c r="D14" s="22">
        <f>AVERAGE(P3:S3)</f>
        <v>3.75</v>
      </c>
      <c r="E14" s="22">
        <f>SUM(B14:D14)</f>
        <v>12.25</v>
      </c>
      <c r="F14" s="6">
        <f>AVERAGE(B14:D14)</f>
        <v>4.083333333333333</v>
      </c>
      <c r="G14" s="23"/>
      <c r="H14" s="22" t="s">
        <v>27</v>
      </c>
      <c r="I14" s="22">
        <f>E21^2/(I12*I13)</f>
        <v>275.04761904761904</v>
      </c>
      <c r="J14" s="23"/>
      <c r="K14" s="23"/>
      <c r="L14" s="23"/>
      <c r="M14" s="23"/>
      <c r="N14" s="23"/>
      <c r="O14" s="23"/>
      <c r="P14" s="29"/>
      <c r="Q14" s="39"/>
      <c r="R14" s="39"/>
      <c r="S14" s="39"/>
      <c r="T14" s="39"/>
      <c r="U14" s="23"/>
      <c r="V14" s="23"/>
    </row>
    <row r="15" spans="1:22" x14ac:dyDescent="0.25">
      <c r="A15" s="22" t="s">
        <v>3</v>
      </c>
      <c r="B15" s="22">
        <f t="shared" ref="B15:B17" si="3">AVERAGE(B4:E4)</f>
        <v>3.75</v>
      </c>
      <c r="C15" s="22">
        <v>3</v>
      </c>
      <c r="D15" s="22">
        <v>2</v>
      </c>
      <c r="E15" s="22">
        <f>SUM(B15:D15)</f>
        <v>8.75</v>
      </c>
      <c r="F15" s="6">
        <f t="shared" ref="F15:F20" si="4">AVERAGE(B15:D15)</f>
        <v>2.9166666666666665</v>
      </c>
      <c r="G15" s="23"/>
      <c r="H15" s="23"/>
      <c r="I15" s="23"/>
      <c r="J15" s="23"/>
      <c r="K15" s="23"/>
      <c r="L15" s="23"/>
      <c r="M15" s="23"/>
      <c r="N15" s="23"/>
      <c r="O15" s="23"/>
      <c r="P15" s="29"/>
      <c r="Q15" s="41" t="s">
        <v>34</v>
      </c>
      <c r="R15" s="41" t="s">
        <v>35</v>
      </c>
      <c r="S15" s="41" t="s">
        <v>36</v>
      </c>
      <c r="T15" s="41" t="s">
        <v>38</v>
      </c>
      <c r="U15" s="23"/>
      <c r="V15" s="23"/>
    </row>
    <row r="16" spans="1:22" x14ac:dyDescent="0.25">
      <c r="A16" s="35" t="s">
        <v>4</v>
      </c>
      <c r="B16" s="35">
        <v>5</v>
      </c>
      <c r="C16" s="35">
        <v>4</v>
      </c>
      <c r="D16" s="35">
        <f t="shared" ref="D16:D20" si="5">AVERAGE(P5:S5)</f>
        <v>4</v>
      </c>
      <c r="E16" s="35">
        <f t="shared" ref="E16:E20" si="6">SUM(B16:D16)</f>
        <v>13</v>
      </c>
      <c r="F16" s="49">
        <f t="shared" si="4"/>
        <v>4.333333333333333</v>
      </c>
      <c r="G16" s="23"/>
      <c r="H16" s="24" t="s">
        <v>18</v>
      </c>
      <c r="I16" s="24" t="s">
        <v>19</v>
      </c>
      <c r="J16" s="24" t="s">
        <v>20</v>
      </c>
      <c r="K16" s="24" t="s">
        <v>21</v>
      </c>
      <c r="L16" s="24" t="s">
        <v>22</v>
      </c>
      <c r="M16" s="24" t="s">
        <v>23</v>
      </c>
      <c r="N16" s="24" t="s">
        <v>24</v>
      </c>
      <c r="O16" s="24" t="s">
        <v>25</v>
      </c>
      <c r="P16" s="29"/>
      <c r="Q16" s="41" t="s">
        <v>8</v>
      </c>
      <c r="R16" s="24">
        <v>2.33</v>
      </c>
      <c r="S16" s="41">
        <f>R16+R13</f>
        <v>3.4711468787932578</v>
      </c>
      <c r="T16" s="41" t="s">
        <v>37</v>
      </c>
      <c r="U16" s="23"/>
      <c r="V16" s="23"/>
    </row>
    <row r="17" spans="1:22" x14ac:dyDescent="0.25">
      <c r="A17" s="56" t="s">
        <v>5</v>
      </c>
      <c r="B17" s="56">
        <f t="shared" si="3"/>
        <v>4</v>
      </c>
      <c r="C17" s="56">
        <v>5</v>
      </c>
      <c r="D17" s="56">
        <f t="shared" si="5"/>
        <v>5</v>
      </c>
      <c r="E17" s="56">
        <f t="shared" si="6"/>
        <v>14</v>
      </c>
      <c r="F17" s="57">
        <f t="shared" si="4"/>
        <v>4.666666666666667</v>
      </c>
      <c r="G17" s="23"/>
      <c r="H17" s="33" t="s">
        <v>29</v>
      </c>
      <c r="I17" s="23">
        <f>I13-1</f>
        <v>2</v>
      </c>
      <c r="J17" s="22">
        <f>SUMSQ(B21:D21)/I12-I14</f>
        <v>1.0773809523809632</v>
      </c>
      <c r="K17" s="22">
        <f>J17/I17</f>
        <v>0.5386904761904816</v>
      </c>
      <c r="L17" s="22">
        <f>K17/K19</f>
        <v>1.4480000000000119</v>
      </c>
      <c r="M17" s="37" t="str">
        <f>IF(L17&lt;N17,"tn",IF(L17&lt;O17,"*","**"))</f>
        <v>tn</v>
      </c>
      <c r="N17" s="22">
        <f>FINV(0.05,I17,I19)</f>
        <v>3.8852938346523942</v>
      </c>
      <c r="O17" s="22">
        <f>FINV(0.01,I17,I19)</f>
        <v>6.9266081401913002</v>
      </c>
      <c r="P17" s="29"/>
      <c r="Q17" s="41" t="s">
        <v>3</v>
      </c>
      <c r="R17" s="24">
        <v>2.92</v>
      </c>
      <c r="S17" s="41">
        <f>R17+R13</f>
        <v>4.0611468787932576</v>
      </c>
      <c r="T17" s="41" t="s">
        <v>39</v>
      </c>
      <c r="U17" s="23"/>
      <c r="V17" s="23"/>
    </row>
    <row r="18" spans="1:22" x14ac:dyDescent="0.25">
      <c r="A18" s="22" t="s">
        <v>6</v>
      </c>
      <c r="B18" s="22">
        <v>4</v>
      </c>
      <c r="C18" s="22">
        <v>3</v>
      </c>
      <c r="D18" s="22">
        <v>3</v>
      </c>
      <c r="E18" s="22">
        <f t="shared" si="6"/>
        <v>10</v>
      </c>
      <c r="F18" s="6">
        <f t="shared" si="4"/>
        <v>3.3333333333333335</v>
      </c>
      <c r="G18" s="23"/>
      <c r="H18" s="24" t="s">
        <v>1</v>
      </c>
      <c r="I18" s="22">
        <f>I12-1</f>
        <v>6</v>
      </c>
      <c r="J18" s="22">
        <f>SUMSQ(E14:E20)/I13-I14</f>
        <v>12.160714285714278</v>
      </c>
      <c r="K18" s="22">
        <f>J18/I18</f>
        <v>2.0267857142857131</v>
      </c>
      <c r="L18" s="22">
        <f>K18/K19</f>
        <v>5.4479999999999871</v>
      </c>
      <c r="M18" s="25" t="str">
        <f>IF(L18&lt;N18,"tn",IF(L18&lt;O18,"*","**"))</f>
        <v>**</v>
      </c>
      <c r="N18" s="26">
        <f>FINV(0.05,I18,I20)</f>
        <v>2.5989777115642028</v>
      </c>
      <c r="O18" s="27">
        <f>FINV(0.01,I18,I20)</f>
        <v>3.8714268151294093</v>
      </c>
      <c r="P18" s="29"/>
      <c r="Q18" s="41" t="s">
        <v>6</v>
      </c>
      <c r="R18" s="24">
        <v>3.33</v>
      </c>
      <c r="S18" s="41">
        <f>R18+R13</f>
        <v>4.4711468787932578</v>
      </c>
      <c r="T18" s="41" t="s">
        <v>45</v>
      </c>
      <c r="U18" s="23"/>
      <c r="V18" s="23"/>
    </row>
    <row r="19" spans="1:22" x14ac:dyDescent="0.25">
      <c r="A19" s="35" t="s">
        <v>7</v>
      </c>
      <c r="B19" s="35">
        <v>4</v>
      </c>
      <c r="C19" s="35">
        <v>3</v>
      </c>
      <c r="D19" s="35">
        <v>4</v>
      </c>
      <c r="E19" s="35">
        <f t="shared" si="6"/>
        <v>11</v>
      </c>
      <c r="F19" s="49">
        <f t="shared" si="4"/>
        <v>3.6666666666666665</v>
      </c>
      <c r="G19" s="23"/>
      <c r="H19" s="24" t="s">
        <v>26</v>
      </c>
      <c r="I19" s="22">
        <f>(I12-1)*(I13-1)</f>
        <v>12</v>
      </c>
      <c r="J19" s="22">
        <f>J20-J17-J18</f>
        <v>4.4642857142857224</v>
      </c>
      <c r="K19" s="22">
        <f t="shared" ref="K19" si="7">J19/I19</f>
        <v>0.3720238095238102</v>
      </c>
      <c r="L19" s="65"/>
      <c r="M19" s="66"/>
      <c r="N19" s="66"/>
      <c r="O19" s="67"/>
      <c r="P19" s="29"/>
      <c r="Q19" s="41" t="s">
        <v>7</v>
      </c>
      <c r="R19" s="24">
        <v>3.67</v>
      </c>
      <c r="S19" s="41">
        <f>R19+R13</f>
        <v>4.8111468787932576</v>
      </c>
      <c r="T19" s="41" t="s">
        <v>40</v>
      </c>
      <c r="U19" s="23"/>
      <c r="V19" s="23"/>
    </row>
    <row r="20" spans="1:22" x14ac:dyDescent="0.25">
      <c r="A20" s="22" t="s">
        <v>8</v>
      </c>
      <c r="B20" s="22">
        <v>2</v>
      </c>
      <c r="C20" s="22">
        <v>2</v>
      </c>
      <c r="D20" s="22">
        <f t="shared" si="5"/>
        <v>3</v>
      </c>
      <c r="E20" s="22">
        <f t="shared" si="6"/>
        <v>7</v>
      </c>
      <c r="F20" s="6">
        <f t="shared" si="4"/>
        <v>2.3333333333333335</v>
      </c>
      <c r="G20" s="23"/>
      <c r="H20" s="24" t="s">
        <v>30</v>
      </c>
      <c r="I20" s="22">
        <f>((I12*I13)-1)</f>
        <v>20</v>
      </c>
      <c r="J20" s="22">
        <f>SUMSQ(B14:D20)-I14</f>
        <v>17.702380952380963</v>
      </c>
      <c r="K20" s="34"/>
      <c r="L20" s="68"/>
      <c r="M20" s="69"/>
      <c r="N20" s="69"/>
      <c r="O20" s="70"/>
      <c r="P20" s="29"/>
      <c r="Q20" s="41" t="s">
        <v>2</v>
      </c>
      <c r="R20" s="24">
        <v>4.08</v>
      </c>
      <c r="S20" s="41"/>
      <c r="T20" s="41" t="s">
        <v>43</v>
      </c>
      <c r="U20" s="23"/>
      <c r="V20" s="23"/>
    </row>
    <row r="21" spans="1:22" x14ac:dyDescent="0.25">
      <c r="A21" s="35" t="s">
        <v>16</v>
      </c>
      <c r="B21" s="22">
        <f>SUM(B14:B20)</f>
        <v>27.5</v>
      </c>
      <c r="C21" s="22">
        <f t="shared" ref="C21:D21" si="8">SUM(C14:C20)</f>
        <v>23.75</v>
      </c>
      <c r="D21" s="22">
        <f t="shared" si="8"/>
        <v>24.75</v>
      </c>
      <c r="E21" s="22">
        <f>SUM(B21:D21)</f>
        <v>76</v>
      </c>
      <c r="F21" s="36"/>
      <c r="G21" s="23"/>
      <c r="H21" s="23"/>
      <c r="I21" s="23"/>
      <c r="J21" s="23"/>
      <c r="K21" s="23"/>
      <c r="L21" s="23"/>
      <c r="M21" s="23"/>
      <c r="N21" s="23"/>
      <c r="O21" s="23"/>
      <c r="P21" s="29"/>
      <c r="Q21" s="41" t="s">
        <v>4</v>
      </c>
      <c r="R21" s="24">
        <v>4.33</v>
      </c>
      <c r="S21" s="24"/>
      <c r="T21" s="41" t="s">
        <v>43</v>
      </c>
      <c r="U21" s="23"/>
      <c r="V21" s="23"/>
    </row>
    <row r="22" spans="1:22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41" t="s">
        <v>5</v>
      </c>
      <c r="R22" s="24">
        <v>4.67</v>
      </c>
      <c r="S22" s="24"/>
      <c r="T22" s="41" t="s">
        <v>43</v>
      </c>
      <c r="U22" s="23"/>
      <c r="V22" s="23"/>
    </row>
    <row r="23" spans="1:22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22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22" x14ac:dyDescent="0.25">
      <c r="A25" s="5"/>
      <c r="B25" s="5"/>
      <c r="C25" s="71"/>
      <c r="D25" s="72"/>
      <c r="E25" s="72"/>
      <c r="F25" s="72"/>
      <c r="G25" s="71"/>
      <c r="H25" s="71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22" x14ac:dyDescent="0.25">
      <c r="A26" s="5"/>
      <c r="B26" s="5"/>
      <c r="C26" s="71"/>
      <c r="D26" s="14"/>
      <c r="E26" s="14"/>
      <c r="F26" s="14"/>
      <c r="G26" s="71"/>
      <c r="H26" s="71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22" x14ac:dyDescent="0.25">
      <c r="A27" s="5"/>
      <c r="B27" s="5"/>
      <c r="C27" s="15"/>
      <c r="D27" s="5"/>
      <c r="E27" s="5"/>
      <c r="F27" s="5"/>
      <c r="G27" s="5"/>
      <c r="H27" s="5"/>
      <c r="I27" s="5"/>
      <c r="J27" s="16"/>
      <c r="K27" s="17"/>
      <c r="L27" s="5"/>
      <c r="M27" s="5"/>
      <c r="N27" s="5"/>
      <c r="O27" s="5"/>
      <c r="P27" s="5"/>
      <c r="Q27" s="5"/>
      <c r="R27" s="5"/>
      <c r="S27" s="5"/>
    </row>
    <row r="28" spans="1:22" x14ac:dyDescent="0.25">
      <c r="C28" s="15"/>
      <c r="D28" s="5"/>
      <c r="E28" s="5"/>
      <c r="F28" s="5"/>
      <c r="G28" s="5"/>
      <c r="H28" s="17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22" x14ac:dyDescent="0.25">
      <c r="C29" s="15"/>
      <c r="D29" s="5"/>
      <c r="E29" s="5"/>
      <c r="F29" s="5"/>
      <c r="G29" s="5"/>
      <c r="H29" s="17"/>
      <c r="I29" s="5"/>
      <c r="J29" s="4"/>
      <c r="K29" s="4"/>
      <c r="L29" s="4"/>
      <c r="M29" s="4"/>
      <c r="N29" s="4"/>
      <c r="O29" s="4"/>
      <c r="P29" s="4"/>
      <c r="Q29" s="4"/>
      <c r="R29" s="5"/>
      <c r="S29" s="5"/>
    </row>
    <row r="30" spans="1:22" x14ac:dyDescent="0.25">
      <c r="C30" s="15"/>
      <c r="D30" s="5"/>
      <c r="E30" s="5"/>
      <c r="F30" s="5"/>
      <c r="G30" s="5"/>
      <c r="H30" s="17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22" x14ac:dyDescent="0.25">
      <c r="C31" s="15"/>
      <c r="D31" s="5"/>
      <c r="E31" s="5"/>
      <c r="F31" s="5"/>
      <c r="G31" s="5"/>
      <c r="H31" s="17"/>
      <c r="I31" s="5"/>
      <c r="J31" s="5"/>
      <c r="K31" s="5"/>
      <c r="L31" s="17"/>
      <c r="M31" s="17"/>
      <c r="N31" s="17"/>
      <c r="O31" s="4"/>
      <c r="P31" s="17"/>
      <c r="Q31" s="17"/>
      <c r="R31" s="5"/>
      <c r="S31" s="5"/>
    </row>
    <row r="32" spans="1:22" x14ac:dyDescent="0.25">
      <c r="C32" s="15"/>
      <c r="D32" s="5"/>
      <c r="E32" s="5"/>
      <c r="F32" s="5"/>
      <c r="G32" s="5"/>
      <c r="H32" s="17"/>
      <c r="I32" s="5"/>
      <c r="J32" s="5"/>
      <c r="K32" s="5"/>
      <c r="L32" s="17"/>
      <c r="M32" s="17"/>
      <c r="N32" s="18"/>
      <c r="O32" s="18"/>
      <c r="P32" s="18"/>
      <c r="Q32" s="18"/>
      <c r="R32" s="5"/>
      <c r="S32" s="5"/>
    </row>
    <row r="33" spans="3:19" x14ac:dyDescent="0.25">
      <c r="C33" s="15"/>
      <c r="D33" s="5"/>
      <c r="E33" s="5"/>
      <c r="F33" s="5"/>
      <c r="G33" s="5"/>
      <c r="H33" s="17"/>
      <c r="I33" s="5"/>
      <c r="J33" s="5"/>
      <c r="K33" s="5"/>
      <c r="L33" s="17"/>
      <c r="M33" s="19"/>
      <c r="N33" s="18"/>
      <c r="O33" s="19"/>
      <c r="P33" s="18"/>
      <c r="Q33" s="18"/>
      <c r="R33" s="5"/>
      <c r="S33" s="5"/>
    </row>
    <row r="34" spans="3:19" x14ac:dyDescent="0.25">
      <c r="C34" s="1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3:19" x14ac:dyDescent="0.25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3:19" x14ac:dyDescent="0.25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3:19" x14ac:dyDescent="0.25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3:19" x14ac:dyDescent="0.25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3:19" x14ac:dyDescent="0.25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3:19" x14ac:dyDescent="0.25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</sheetData>
  <mergeCells count="9">
    <mergeCell ref="C25:C26"/>
    <mergeCell ref="D25:F25"/>
    <mergeCell ref="G25:G26"/>
    <mergeCell ref="H25:H26"/>
    <mergeCell ref="A12:A13"/>
    <mergeCell ref="B12:D12"/>
    <mergeCell ref="E12:E13"/>
    <mergeCell ref="F12:F13"/>
    <mergeCell ref="L19:O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opLeftCell="M2" zoomScaleNormal="100" workbookViewId="0">
      <selection activeCell="Q13" sqref="Q13:R13"/>
    </sheetView>
  </sheetViews>
  <sheetFormatPr defaultRowHeight="15" x14ac:dyDescent="0.25"/>
  <cols>
    <col min="6" max="6" width="11.85546875" customWidth="1"/>
    <col min="8" max="8" width="11.28515625" customWidth="1"/>
    <col min="17" max="18" width="14.28515625" customWidth="1"/>
    <col min="19" max="19" width="15.140625" customWidth="1"/>
  </cols>
  <sheetData>
    <row r="1" spans="1:20" x14ac:dyDescent="0.25">
      <c r="A1" s="4"/>
      <c r="B1" s="4"/>
      <c r="C1" s="4" t="s">
        <v>0</v>
      </c>
      <c r="D1" s="4"/>
      <c r="E1" s="4"/>
      <c r="F1" s="5"/>
      <c r="H1" s="4"/>
      <c r="I1" s="4"/>
      <c r="J1" s="4" t="s">
        <v>10</v>
      </c>
      <c r="K1" s="4"/>
      <c r="L1" s="4"/>
      <c r="M1" s="5"/>
      <c r="O1" s="4"/>
      <c r="P1" s="4"/>
      <c r="Q1" s="4" t="s">
        <v>11</v>
      </c>
      <c r="R1" s="4"/>
      <c r="S1" s="4"/>
      <c r="T1" s="5"/>
    </row>
    <row r="2" spans="1:20" x14ac:dyDescent="0.25">
      <c r="A2" s="43" t="s">
        <v>1</v>
      </c>
      <c r="B2" s="42">
        <v>1</v>
      </c>
      <c r="C2" s="42">
        <v>2</v>
      </c>
      <c r="D2" s="42">
        <v>3</v>
      </c>
      <c r="E2" s="42">
        <v>4</v>
      </c>
      <c r="F2" s="1" t="s">
        <v>9</v>
      </c>
      <c r="H2" s="43" t="s">
        <v>1</v>
      </c>
      <c r="I2" s="42">
        <v>1</v>
      </c>
      <c r="J2" s="42">
        <v>2</v>
      </c>
      <c r="K2" s="42">
        <v>3</v>
      </c>
      <c r="L2" s="42">
        <v>4</v>
      </c>
      <c r="M2" s="1" t="s">
        <v>9</v>
      </c>
      <c r="O2" s="43" t="s">
        <v>1</v>
      </c>
      <c r="P2" s="42">
        <v>1</v>
      </c>
      <c r="Q2" s="42">
        <v>2</v>
      </c>
      <c r="R2" s="42">
        <v>3</v>
      </c>
      <c r="S2" s="42">
        <v>4</v>
      </c>
      <c r="T2" s="1" t="s">
        <v>9</v>
      </c>
    </row>
    <row r="3" spans="1:20" x14ac:dyDescent="0.25">
      <c r="A3" s="1" t="s">
        <v>2</v>
      </c>
      <c r="B3" s="1">
        <v>6</v>
      </c>
      <c r="C3" s="1">
        <v>6</v>
      </c>
      <c r="D3" s="1">
        <v>6</v>
      </c>
      <c r="E3" s="1">
        <v>4</v>
      </c>
      <c r="F3" s="3">
        <f>AVERAGE(B3:E3)</f>
        <v>5.5</v>
      </c>
      <c r="H3" s="1" t="s">
        <v>2</v>
      </c>
      <c r="I3" s="1">
        <v>7</v>
      </c>
      <c r="J3" s="1">
        <v>6</v>
      </c>
      <c r="K3" s="1">
        <v>4</v>
      </c>
      <c r="L3" s="1">
        <v>3</v>
      </c>
      <c r="M3" s="3">
        <f>AVERAGE(I3:L3)</f>
        <v>5</v>
      </c>
      <c r="O3" s="1" t="s">
        <v>2</v>
      </c>
      <c r="P3" s="1">
        <v>5</v>
      </c>
      <c r="Q3" s="1">
        <v>6</v>
      </c>
      <c r="R3" s="1">
        <v>6</v>
      </c>
      <c r="S3" s="1">
        <v>6</v>
      </c>
      <c r="T3" s="3">
        <f>AVERAGE(P3:S3)</f>
        <v>5.75</v>
      </c>
    </row>
    <row r="4" spans="1:20" x14ac:dyDescent="0.25">
      <c r="A4" s="1" t="s">
        <v>3</v>
      </c>
      <c r="B4" s="1">
        <v>5</v>
      </c>
      <c r="C4" s="1">
        <v>6</v>
      </c>
      <c r="D4" s="1">
        <v>5</v>
      </c>
      <c r="E4" s="1">
        <v>4</v>
      </c>
      <c r="F4" s="3">
        <f>AVERAGE(B4:E4)</f>
        <v>5</v>
      </c>
      <c r="H4" s="1" t="s">
        <v>3</v>
      </c>
      <c r="I4" s="1">
        <v>4</v>
      </c>
      <c r="J4" s="1">
        <v>7</v>
      </c>
      <c r="K4" s="1">
        <v>5</v>
      </c>
      <c r="L4" s="1">
        <v>5</v>
      </c>
      <c r="M4" s="3">
        <f t="shared" ref="M4:M9" si="0">AVERAGE(I4:L4)</f>
        <v>5.25</v>
      </c>
      <c r="O4" s="1" t="s">
        <v>3</v>
      </c>
      <c r="P4" s="1">
        <v>2</v>
      </c>
      <c r="Q4" s="1">
        <v>5</v>
      </c>
      <c r="R4" s="1">
        <v>6</v>
      </c>
      <c r="S4" s="1">
        <v>5</v>
      </c>
      <c r="T4" s="3">
        <f t="shared" ref="T4:T9" si="1">AVERAGE(P4:S4)</f>
        <v>4.5</v>
      </c>
    </row>
    <row r="5" spans="1:20" x14ac:dyDescent="0.25">
      <c r="A5" s="1" t="s">
        <v>4</v>
      </c>
      <c r="B5" s="1">
        <v>6</v>
      </c>
      <c r="C5" s="1">
        <v>4</v>
      </c>
      <c r="D5" s="1">
        <v>5</v>
      </c>
      <c r="E5" s="1">
        <v>5</v>
      </c>
      <c r="F5" s="3">
        <f t="shared" ref="F5:F9" si="2">AVERAGE(B5:E5)</f>
        <v>5</v>
      </c>
      <c r="H5" s="1" t="s">
        <v>4</v>
      </c>
      <c r="I5" s="1">
        <v>7</v>
      </c>
      <c r="J5" s="1">
        <v>7</v>
      </c>
      <c r="K5" s="1">
        <v>6</v>
      </c>
      <c r="L5" s="1">
        <v>7</v>
      </c>
      <c r="M5" s="3">
        <f t="shared" si="0"/>
        <v>6.75</v>
      </c>
      <c r="O5" s="1" t="s">
        <v>4</v>
      </c>
      <c r="P5" s="1">
        <v>7</v>
      </c>
      <c r="Q5" s="1">
        <v>3</v>
      </c>
      <c r="R5" s="1">
        <v>6</v>
      </c>
      <c r="S5" s="1">
        <v>5</v>
      </c>
      <c r="T5" s="3">
        <f t="shared" si="1"/>
        <v>5.25</v>
      </c>
    </row>
    <row r="6" spans="1:20" x14ac:dyDescent="0.25">
      <c r="A6" s="1" t="s">
        <v>5</v>
      </c>
      <c r="B6" s="1">
        <v>7</v>
      </c>
      <c r="C6" s="1">
        <v>6</v>
      </c>
      <c r="D6" s="1">
        <v>3</v>
      </c>
      <c r="E6" s="1">
        <v>4</v>
      </c>
      <c r="F6" s="3">
        <f t="shared" si="2"/>
        <v>5</v>
      </c>
      <c r="H6" s="1" t="s">
        <v>5</v>
      </c>
      <c r="I6" s="1">
        <v>6</v>
      </c>
      <c r="J6" s="1">
        <v>5</v>
      </c>
      <c r="K6" s="1">
        <v>6</v>
      </c>
      <c r="L6" s="1">
        <v>4</v>
      </c>
      <c r="M6" s="3">
        <f t="shared" si="0"/>
        <v>5.25</v>
      </c>
      <c r="O6" s="1" t="s">
        <v>5</v>
      </c>
      <c r="P6" s="1">
        <v>6</v>
      </c>
      <c r="Q6" s="1">
        <v>6</v>
      </c>
      <c r="R6" s="1">
        <v>3</v>
      </c>
      <c r="S6" s="1">
        <v>6</v>
      </c>
      <c r="T6" s="3">
        <f t="shared" si="1"/>
        <v>5.25</v>
      </c>
    </row>
    <row r="7" spans="1:20" x14ac:dyDescent="0.25">
      <c r="A7" s="1" t="s">
        <v>6</v>
      </c>
      <c r="B7" s="1">
        <v>4</v>
      </c>
      <c r="C7" s="1">
        <v>2</v>
      </c>
      <c r="D7" s="1">
        <v>6</v>
      </c>
      <c r="E7" s="1">
        <v>4</v>
      </c>
      <c r="F7" s="3">
        <f t="shared" si="2"/>
        <v>4</v>
      </c>
      <c r="H7" s="1" t="s">
        <v>6</v>
      </c>
      <c r="I7" s="1">
        <v>5</v>
      </c>
      <c r="J7" s="1">
        <v>6</v>
      </c>
      <c r="K7" s="1">
        <v>6</v>
      </c>
      <c r="L7" s="1">
        <v>4</v>
      </c>
      <c r="M7" s="3">
        <f t="shared" si="0"/>
        <v>5.25</v>
      </c>
      <c r="O7" s="1" t="s">
        <v>6</v>
      </c>
      <c r="P7" s="1">
        <v>7</v>
      </c>
      <c r="Q7" s="1">
        <v>6</v>
      </c>
      <c r="R7" s="1">
        <v>5</v>
      </c>
      <c r="S7" s="1">
        <v>4</v>
      </c>
      <c r="T7" s="3">
        <f t="shared" si="1"/>
        <v>5.5</v>
      </c>
    </row>
    <row r="8" spans="1:20" x14ac:dyDescent="0.25">
      <c r="A8" s="1" t="s">
        <v>7</v>
      </c>
      <c r="B8" s="1">
        <v>5</v>
      </c>
      <c r="C8" s="1">
        <v>6</v>
      </c>
      <c r="D8" s="1">
        <v>4</v>
      </c>
      <c r="E8" s="1">
        <v>4</v>
      </c>
      <c r="F8" s="3">
        <f t="shared" si="2"/>
        <v>4.75</v>
      </c>
      <c r="H8" s="1" t="s">
        <v>7</v>
      </c>
      <c r="I8" s="1">
        <v>6</v>
      </c>
      <c r="J8" s="1">
        <v>4</v>
      </c>
      <c r="K8" s="1">
        <v>5</v>
      </c>
      <c r="L8" s="1">
        <v>3</v>
      </c>
      <c r="M8" s="3">
        <f t="shared" si="0"/>
        <v>4.5</v>
      </c>
      <c r="O8" s="1" t="s">
        <v>7</v>
      </c>
      <c r="P8" s="1">
        <v>7</v>
      </c>
      <c r="Q8" s="1">
        <v>6</v>
      </c>
      <c r="R8" s="1">
        <v>7</v>
      </c>
      <c r="S8" s="1">
        <v>3</v>
      </c>
      <c r="T8" s="3">
        <f t="shared" si="1"/>
        <v>5.75</v>
      </c>
    </row>
    <row r="9" spans="1:20" x14ac:dyDescent="0.25">
      <c r="A9" s="7" t="s">
        <v>8</v>
      </c>
      <c r="B9" s="7">
        <v>6</v>
      </c>
      <c r="C9" s="7">
        <v>4</v>
      </c>
      <c r="D9" s="7">
        <v>5</v>
      </c>
      <c r="E9" s="1">
        <v>6</v>
      </c>
      <c r="F9" s="3">
        <f t="shared" si="2"/>
        <v>5.25</v>
      </c>
      <c r="H9" s="1" t="s">
        <v>8</v>
      </c>
      <c r="I9" s="1">
        <v>6</v>
      </c>
      <c r="J9" s="1">
        <v>7</v>
      </c>
      <c r="K9" s="1">
        <v>7</v>
      </c>
      <c r="L9" s="1">
        <v>4</v>
      </c>
      <c r="M9" s="3">
        <f t="shared" si="0"/>
        <v>6</v>
      </c>
      <c r="O9" s="1" t="s">
        <v>8</v>
      </c>
      <c r="P9" s="1">
        <v>5</v>
      </c>
      <c r="Q9" s="1">
        <v>5</v>
      </c>
      <c r="R9" s="1">
        <v>4</v>
      </c>
      <c r="S9" s="1">
        <v>3</v>
      </c>
      <c r="T9" s="3">
        <f t="shared" si="1"/>
        <v>4.25</v>
      </c>
    </row>
    <row r="10" spans="1:20" x14ac:dyDescent="0.25">
      <c r="A10" s="5"/>
      <c r="B10" s="5"/>
      <c r="C10" s="5"/>
      <c r="D10" s="5"/>
    </row>
    <row r="11" spans="1:20" x14ac:dyDescent="0.25">
      <c r="A11" s="20"/>
      <c r="B11" s="21"/>
      <c r="C11" s="21"/>
      <c r="D11" s="21"/>
      <c r="E11" s="20"/>
      <c r="F11" s="20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20" x14ac:dyDescent="0.25">
      <c r="A12" s="60" t="s">
        <v>1</v>
      </c>
      <c r="B12" s="62" t="s">
        <v>12</v>
      </c>
      <c r="C12" s="63"/>
      <c r="D12" s="64"/>
      <c r="E12" s="60" t="s">
        <v>16</v>
      </c>
      <c r="F12" s="60" t="s">
        <v>9</v>
      </c>
      <c r="G12" s="23"/>
      <c r="H12" s="22" t="s">
        <v>17</v>
      </c>
      <c r="I12" s="22">
        <v>7</v>
      </c>
      <c r="J12" s="23"/>
      <c r="K12" s="23"/>
      <c r="L12" s="23"/>
      <c r="M12" s="23"/>
      <c r="N12" s="23"/>
      <c r="O12" s="23"/>
      <c r="P12" s="29"/>
      <c r="Q12" s="6" t="s">
        <v>44</v>
      </c>
      <c r="R12" s="6">
        <v>4.95</v>
      </c>
      <c r="S12" s="39"/>
      <c r="T12" s="39"/>
    </row>
    <row r="13" spans="1:20" x14ac:dyDescent="0.25">
      <c r="A13" s="61"/>
      <c r="B13" s="24" t="s">
        <v>13</v>
      </c>
      <c r="C13" s="24" t="s">
        <v>14</v>
      </c>
      <c r="D13" s="24" t="s">
        <v>15</v>
      </c>
      <c r="E13" s="61"/>
      <c r="F13" s="61"/>
      <c r="G13" s="23"/>
      <c r="H13" s="22" t="s">
        <v>28</v>
      </c>
      <c r="I13" s="22">
        <v>3</v>
      </c>
      <c r="J13" s="23"/>
      <c r="K13" s="23"/>
      <c r="L13" s="23"/>
      <c r="M13" s="23"/>
      <c r="N13" s="23"/>
      <c r="O13" s="23"/>
      <c r="P13" s="29"/>
      <c r="Q13" s="40" t="s">
        <v>33</v>
      </c>
      <c r="R13" s="40">
        <f>R12*((K19/7)^0.5)</f>
        <v>1.1095171833288724</v>
      </c>
      <c r="S13" s="39"/>
      <c r="T13" s="39"/>
    </row>
    <row r="14" spans="1:20" x14ac:dyDescent="0.25">
      <c r="A14" s="32" t="s">
        <v>2</v>
      </c>
      <c r="B14" s="22">
        <f>AVERAGE(B3:E3)</f>
        <v>5.5</v>
      </c>
      <c r="C14" s="22">
        <f>AVERAGE(I3:L3)</f>
        <v>5</v>
      </c>
      <c r="D14" s="22">
        <v>5</v>
      </c>
      <c r="E14" s="22">
        <f>SUM(B14:D14)</f>
        <v>15.5</v>
      </c>
      <c r="F14" s="6">
        <f>AVERAGE(B14:D14)</f>
        <v>5.166666666666667</v>
      </c>
      <c r="G14" s="23"/>
      <c r="H14" s="22" t="s">
        <v>27</v>
      </c>
      <c r="I14" s="22">
        <f>E21^2/(I12*I13)</f>
        <v>547.74107142857144</v>
      </c>
      <c r="J14" s="23"/>
      <c r="K14" s="23"/>
      <c r="L14" s="23"/>
      <c r="M14" s="23"/>
      <c r="N14" s="23"/>
      <c r="O14" s="23"/>
      <c r="P14" s="29"/>
      <c r="Q14" s="39"/>
      <c r="R14" s="39"/>
      <c r="S14" s="39"/>
      <c r="T14" s="39"/>
    </row>
    <row r="15" spans="1:20" x14ac:dyDescent="0.25">
      <c r="A15" s="22" t="s">
        <v>3</v>
      </c>
      <c r="B15" s="22">
        <f t="shared" ref="B15:B20" si="3">AVERAGE(B4:E4)</f>
        <v>5</v>
      </c>
      <c r="C15" s="22">
        <f t="shared" ref="C15:C20" si="4">AVERAGE(I4:L4)</f>
        <v>5.25</v>
      </c>
      <c r="D15" s="22">
        <f t="shared" ref="D15:D20" si="5">AVERAGE(P4:S4)</f>
        <v>4.5</v>
      </c>
      <c r="E15" s="22">
        <f t="shared" ref="E15:E20" si="6">SUM(B15:D15)</f>
        <v>14.75</v>
      </c>
      <c r="F15" s="6">
        <f t="shared" ref="F15:F20" si="7">AVERAGE(B15:D15)</f>
        <v>4.916666666666667</v>
      </c>
      <c r="G15" s="23"/>
      <c r="H15" s="23"/>
      <c r="I15" s="23"/>
      <c r="J15" s="23"/>
      <c r="K15" s="23"/>
      <c r="L15" s="23"/>
      <c r="M15" s="23"/>
      <c r="N15" s="23"/>
      <c r="O15" s="23"/>
      <c r="P15" s="29"/>
      <c r="Q15" s="41" t="s">
        <v>34</v>
      </c>
      <c r="R15" s="41" t="s">
        <v>35</v>
      </c>
      <c r="S15" s="41" t="s">
        <v>36</v>
      </c>
      <c r="T15" s="41" t="s">
        <v>38</v>
      </c>
    </row>
    <row r="16" spans="1:20" x14ac:dyDescent="0.25">
      <c r="A16" s="22" t="s">
        <v>4</v>
      </c>
      <c r="B16" s="22">
        <f t="shared" si="3"/>
        <v>5</v>
      </c>
      <c r="C16" s="22">
        <v>6</v>
      </c>
      <c r="D16" s="22">
        <f t="shared" si="5"/>
        <v>5.25</v>
      </c>
      <c r="E16" s="22">
        <f t="shared" si="6"/>
        <v>16.25</v>
      </c>
      <c r="F16" s="6">
        <f t="shared" si="7"/>
        <v>5.416666666666667</v>
      </c>
      <c r="G16" s="23"/>
      <c r="H16" s="24" t="s">
        <v>18</v>
      </c>
      <c r="I16" s="24" t="s">
        <v>19</v>
      </c>
      <c r="J16" s="24" t="s">
        <v>20</v>
      </c>
      <c r="K16" s="24" t="s">
        <v>21</v>
      </c>
      <c r="L16" s="24" t="s">
        <v>22</v>
      </c>
      <c r="M16" s="24" t="s">
        <v>23</v>
      </c>
      <c r="N16" s="24" t="s">
        <v>24</v>
      </c>
      <c r="O16" s="24" t="s">
        <v>25</v>
      </c>
      <c r="P16" s="29"/>
      <c r="Q16" s="41" t="s">
        <v>7</v>
      </c>
      <c r="R16" s="24">
        <v>3.83</v>
      </c>
      <c r="S16" s="59">
        <f>R16+R13</f>
        <v>4.9395171833288725</v>
      </c>
      <c r="T16" s="7" t="s">
        <v>37</v>
      </c>
    </row>
    <row r="17" spans="1:20" x14ac:dyDescent="0.25">
      <c r="A17" s="56" t="s">
        <v>5</v>
      </c>
      <c r="B17" s="56">
        <v>7</v>
      </c>
      <c r="C17" s="56">
        <v>6</v>
      </c>
      <c r="D17" s="56">
        <v>6</v>
      </c>
      <c r="E17" s="56">
        <f t="shared" si="6"/>
        <v>19</v>
      </c>
      <c r="F17" s="57">
        <f t="shared" si="7"/>
        <v>6.333333333333333</v>
      </c>
      <c r="G17" s="23"/>
      <c r="H17" s="33" t="s">
        <v>29</v>
      </c>
      <c r="I17" s="23">
        <f>I13-1</f>
        <v>2</v>
      </c>
      <c r="J17" s="22">
        <f>SUMSQ(B21:D21)/I12-I14</f>
        <v>1.4464285714285552</v>
      </c>
      <c r="K17" s="22">
        <f>J17/I17</f>
        <v>0.72321428571427759</v>
      </c>
      <c r="L17" s="22">
        <f>K17/K19</f>
        <v>2.0564174894217082</v>
      </c>
      <c r="M17" s="37" t="str">
        <f>IF(L17&lt;N17,"tn",IF(L17&lt;O17,"*","**"))</f>
        <v>tn</v>
      </c>
      <c r="N17" s="22">
        <f>FINV(0.05,I17,I19)</f>
        <v>3.8852938346523942</v>
      </c>
      <c r="O17" s="22">
        <f>FINV(0.01,I17,I19)</f>
        <v>6.9266081401913002</v>
      </c>
      <c r="P17" s="29"/>
      <c r="Q17" s="41" t="s">
        <v>3</v>
      </c>
      <c r="R17" s="24">
        <v>4.92</v>
      </c>
      <c r="S17" s="58">
        <f>R17+R13</f>
        <v>6.0295171833288723</v>
      </c>
      <c r="T17" s="41" t="s">
        <v>39</v>
      </c>
    </row>
    <row r="18" spans="1:20" x14ac:dyDescent="0.25">
      <c r="A18" s="22" t="s">
        <v>6</v>
      </c>
      <c r="B18" s="22">
        <f t="shared" si="3"/>
        <v>4</v>
      </c>
      <c r="C18" s="22">
        <f t="shared" si="4"/>
        <v>5.25</v>
      </c>
      <c r="D18" s="22">
        <f t="shared" si="5"/>
        <v>5.5</v>
      </c>
      <c r="E18" s="22">
        <f t="shared" si="6"/>
        <v>14.75</v>
      </c>
      <c r="F18" s="6">
        <f t="shared" si="7"/>
        <v>4.916666666666667</v>
      </c>
      <c r="G18" s="23"/>
      <c r="H18" s="24" t="s">
        <v>1</v>
      </c>
      <c r="I18" s="22">
        <f>I12-1</f>
        <v>6</v>
      </c>
      <c r="J18" s="22">
        <f>SUMSQ(E14:E20)/I13-I14</f>
        <v>9.9047619047619264</v>
      </c>
      <c r="K18" s="22">
        <f>J18/I18</f>
        <v>1.6507936507936545</v>
      </c>
      <c r="L18" s="22">
        <f>K18/K19</f>
        <v>4.6939351198871995</v>
      </c>
      <c r="M18" s="25" t="str">
        <f>IF(L18&lt;N18,"tn",IF(L18&lt;O18,"*","**"))</f>
        <v>**</v>
      </c>
      <c r="N18" s="26">
        <f>FINV(0.05,I18,I20)</f>
        <v>2.5989777115642028</v>
      </c>
      <c r="O18" s="27">
        <f>FINV(0.01,I18,I20)</f>
        <v>3.8714268151294093</v>
      </c>
      <c r="P18" s="29"/>
      <c r="Q18" s="41" t="s">
        <v>6</v>
      </c>
      <c r="R18" s="24">
        <v>4.92</v>
      </c>
      <c r="S18" s="58">
        <f>R18+R13</f>
        <v>6.0295171833288723</v>
      </c>
      <c r="T18" s="41" t="s">
        <v>39</v>
      </c>
    </row>
    <row r="19" spans="1:20" x14ac:dyDescent="0.25">
      <c r="A19" s="22" t="s">
        <v>7</v>
      </c>
      <c r="B19" s="22">
        <v>4</v>
      </c>
      <c r="C19" s="22">
        <f t="shared" si="4"/>
        <v>4.5</v>
      </c>
      <c r="D19" s="22">
        <v>3</v>
      </c>
      <c r="E19" s="22">
        <f t="shared" si="6"/>
        <v>11.5</v>
      </c>
      <c r="F19" s="6">
        <f t="shared" si="7"/>
        <v>3.8333333333333335</v>
      </c>
      <c r="G19" s="23"/>
      <c r="H19" s="24" t="s">
        <v>26</v>
      </c>
      <c r="I19" s="22">
        <f>(I12-1)*(I13-1)</f>
        <v>12</v>
      </c>
      <c r="J19" s="22">
        <f>J20-J17-J18</f>
        <v>4.2202380952380736</v>
      </c>
      <c r="K19" s="22">
        <f t="shared" ref="K19" si="8">J19/I19</f>
        <v>0.35168650793650613</v>
      </c>
      <c r="L19" s="65"/>
      <c r="M19" s="66"/>
      <c r="N19" s="66"/>
      <c r="O19" s="67"/>
      <c r="P19" s="29"/>
      <c r="Q19" s="41" t="s">
        <v>2</v>
      </c>
      <c r="R19" s="24">
        <v>5.17</v>
      </c>
      <c r="S19" s="58">
        <f>R19+R13</f>
        <v>6.2795171833288723</v>
      </c>
      <c r="T19" s="41" t="s">
        <v>42</v>
      </c>
    </row>
    <row r="20" spans="1:20" x14ac:dyDescent="0.25">
      <c r="A20" s="22" t="s">
        <v>8</v>
      </c>
      <c r="B20" s="22">
        <f t="shared" si="3"/>
        <v>5.25</v>
      </c>
      <c r="C20" s="22">
        <f t="shared" si="4"/>
        <v>6</v>
      </c>
      <c r="D20" s="22">
        <f t="shared" si="5"/>
        <v>4.25</v>
      </c>
      <c r="E20" s="22">
        <f t="shared" si="6"/>
        <v>15.5</v>
      </c>
      <c r="F20" s="6">
        <f t="shared" si="7"/>
        <v>5.166666666666667</v>
      </c>
      <c r="G20" s="23"/>
      <c r="H20" s="24" t="s">
        <v>30</v>
      </c>
      <c r="I20" s="22">
        <f>((I12*I13)-1)</f>
        <v>20</v>
      </c>
      <c r="J20" s="22">
        <f>SUMSQ(B14:D20)-I14</f>
        <v>15.571428571428555</v>
      </c>
      <c r="K20" s="34"/>
      <c r="L20" s="68"/>
      <c r="M20" s="69"/>
      <c r="N20" s="69"/>
      <c r="O20" s="70"/>
      <c r="P20" s="29"/>
      <c r="Q20" s="41" t="s">
        <v>8</v>
      </c>
      <c r="R20" s="24">
        <v>5.17</v>
      </c>
      <c r="S20" s="58">
        <f>R20+R13</f>
        <v>6.2795171833288723</v>
      </c>
      <c r="T20" s="41" t="s">
        <v>42</v>
      </c>
    </row>
    <row r="21" spans="1:20" x14ac:dyDescent="0.25">
      <c r="A21" s="35" t="s">
        <v>16</v>
      </c>
      <c r="B21" s="22">
        <f>SUM(B14:B20)</f>
        <v>35.75</v>
      </c>
      <c r="C21" s="22">
        <f t="shared" ref="C21:D21" si="9">SUM(C14:C20)</f>
        <v>38</v>
      </c>
      <c r="D21" s="22">
        <f t="shared" si="9"/>
        <v>33.5</v>
      </c>
      <c r="E21" s="22">
        <f>SUM(B21:D21)</f>
        <v>107.25</v>
      </c>
      <c r="F21" s="36"/>
      <c r="G21" s="23"/>
      <c r="H21" s="23"/>
      <c r="I21" s="23"/>
      <c r="J21" s="23"/>
      <c r="K21" s="23"/>
      <c r="L21" s="23"/>
      <c r="M21" s="23"/>
      <c r="N21" s="23"/>
      <c r="O21" s="23"/>
      <c r="P21" s="29"/>
      <c r="Q21" s="41" t="s">
        <v>4</v>
      </c>
      <c r="R21" s="24">
        <v>5.42</v>
      </c>
      <c r="S21" s="58">
        <f>R21+R13</f>
        <v>6.5295171833288723</v>
      </c>
      <c r="T21" s="41" t="s">
        <v>40</v>
      </c>
    </row>
    <row r="22" spans="1:20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41" t="s">
        <v>5</v>
      </c>
      <c r="R22" s="24">
        <v>6.33</v>
      </c>
      <c r="S22" s="58"/>
      <c r="T22" s="41" t="s">
        <v>43</v>
      </c>
    </row>
    <row r="23" spans="1:20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20" x14ac:dyDescent="0.25">
      <c r="I24" t="s">
        <v>31</v>
      </c>
    </row>
  </sheetData>
  <mergeCells count="5">
    <mergeCell ref="A12:A13"/>
    <mergeCell ref="B12:D12"/>
    <mergeCell ref="E12:E13"/>
    <mergeCell ref="F12:F13"/>
    <mergeCell ref="L19:O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opLeftCell="K2" zoomScale="85" zoomScaleNormal="85" workbookViewId="0">
      <selection activeCell="S21" sqref="S21"/>
    </sheetView>
  </sheetViews>
  <sheetFormatPr defaultRowHeight="15" x14ac:dyDescent="0.25"/>
  <cols>
    <col min="8" max="8" width="12.5703125" customWidth="1"/>
    <col min="17" max="17" width="14.42578125" customWidth="1"/>
    <col min="18" max="18" width="12.28515625" customWidth="1"/>
    <col min="19" max="19" width="14.85546875" customWidth="1"/>
  </cols>
  <sheetData>
    <row r="1" spans="1:20" x14ac:dyDescent="0.25">
      <c r="A1" s="4"/>
      <c r="B1" s="4"/>
      <c r="C1" s="4" t="s">
        <v>0</v>
      </c>
      <c r="D1" s="4"/>
      <c r="E1" s="4"/>
      <c r="F1" s="5"/>
      <c r="H1" s="4"/>
      <c r="I1" s="4"/>
      <c r="J1" s="4" t="s">
        <v>10</v>
      </c>
      <c r="K1" s="4"/>
      <c r="L1" s="4"/>
      <c r="M1" s="5"/>
      <c r="O1" s="4"/>
      <c r="P1" s="4"/>
      <c r="Q1" s="4" t="s">
        <v>11</v>
      </c>
      <c r="R1" s="4"/>
      <c r="S1" s="4"/>
      <c r="T1" s="5"/>
    </row>
    <row r="2" spans="1:20" x14ac:dyDescent="0.25">
      <c r="A2" s="2" t="s">
        <v>1</v>
      </c>
      <c r="B2" s="2">
        <v>1</v>
      </c>
      <c r="C2" s="2">
        <v>2</v>
      </c>
      <c r="D2" s="2">
        <v>3</v>
      </c>
      <c r="E2" s="2">
        <v>4</v>
      </c>
      <c r="F2" s="2" t="s">
        <v>9</v>
      </c>
      <c r="H2" s="2" t="s">
        <v>1</v>
      </c>
      <c r="I2" s="2">
        <v>1</v>
      </c>
      <c r="J2" s="2">
        <v>2</v>
      </c>
      <c r="K2" s="2">
        <v>3</v>
      </c>
      <c r="L2" s="2">
        <v>4</v>
      </c>
      <c r="M2" s="2" t="s">
        <v>9</v>
      </c>
      <c r="O2" s="2" t="s">
        <v>1</v>
      </c>
      <c r="P2" s="2">
        <v>1</v>
      </c>
      <c r="Q2" s="2">
        <v>2</v>
      </c>
      <c r="R2" s="2">
        <v>3</v>
      </c>
      <c r="S2" s="2">
        <v>4</v>
      </c>
      <c r="T2" s="2" t="s">
        <v>9</v>
      </c>
    </row>
    <row r="3" spans="1:20" x14ac:dyDescent="0.25">
      <c r="A3" s="2" t="s">
        <v>2</v>
      </c>
      <c r="B3" s="2">
        <v>7</v>
      </c>
      <c r="C3" s="2">
        <v>9</v>
      </c>
      <c r="D3" s="2">
        <v>9</v>
      </c>
      <c r="E3" s="2">
        <v>5</v>
      </c>
      <c r="F3" s="3">
        <f>AVERAGE(B3:E3)</f>
        <v>7.5</v>
      </c>
      <c r="H3" s="2" t="s">
        <v>2</v>
      </c>
      <c r="I3" s="2">
        <v>9</v>
      </c>
      <c r="J3" s="2">
        <v>9</v>
      </c>
      <c r="K3" s="2">
        <v>4</v>
      </c>
      <c r="L3" s="2">
        <v>6</v>
      </c>
      <c r="M3" s="3">
        <f>AVERAGE(I3:L3)</f>
        <v>7</v>
      </c>
      <c r="O3" s="2" t="s">
        <v>2</v>
      </c>
      <c r="P3" s="2">
        <v>5</v>
      </c>
      <c r="Q3" s="2">
        <v>7</v>
      </c>
      <c r="R3" s="2">
        <v>5</v>
      </c>
      <c r="S3" s="2">
        <v>6</v>
      </c>
      <c r="T3" s="3">
        <f>AVERAGE(P3:S3)</f>
        <v>5.75</v>
      </c>
    </row>
    <row r="4" spans="1:20" x14ac:dyDescent="0.25">
      <c r="A4" s="2" t="s">
        <v>3</v>
      </c>
      <c r="B4" s="2">
        <v>8</v>
      </c>
      <c r="C4" s="2">
        <v>10</v>
      </c>
      <c r="D4" s="2">
        <v>6</v>
      </c>
      <c r="E4" s="2">
        <v>5</v>
      </c>
      <c r="F4" s="3">
        <f>AVERAGE(B4:E4)</f>
        <v>7.25</v>
      </c>
      <c r="H4" s="2" t="s">
        <v>3</v>
      </c>
      <c r="I4" s="2">
        <v>5</v>
      </c>
      <c r="J4" s="2">
        <v>10</v>
      </c>
      <c r="K4" s="2">
        <v>7</v>
      </c>
      <c r="L4" s="2">
        <v>8</v>
      </c>
      <c r="M4" s="3">
        <f t="shared" ref="M4:M9" si="0">AVERAGE(I4:L4)</f>
        <v>7.5</v>
      </c>
      <c r="O4" s="2" t="s">
        <v>3</v>
      </c>
      <c r="P4" s="2">
        <v>6</v>
      </c>
      <c r="Q4" s="2">
        <v>6</v>
      </c>
      <c r="R4" s="2">
        <v>7</v>
      </c>
      <c r="S4" s="2">
        <v>7</v>
      </c>
      <c r="T4" s="3">
        <f t="shared" ref="T4:T9" si="1">AVERAGE(P4:S4)</f>
        <v>6.5</v>
      </c>
    </row>
    <row r="5" spans="1:20" x14ac:dyDescent="0.25">
      <c r="A5" s="2" t="s">
        <v>4</v>
      </c>
      <c r="B5" s="2">
        <v>8</v>
      </c>
      <c r="C5" s="2">
        <v>4</v>
      </c>
      <c r="D5" s="2">
        <v>7</v>
      </c>
      <c r="E5" s="2">
        <v>8</v>
      </c>
      <c r="F5" s="3">
        <f t="shared" ref="F5:F9" si="2">AVERAGE(B5:E5)</f>
        <v>6.75</v>
      </c>
      <c r="H5" s="2" t="s">
        <v>4</v>
      </c>
      <c r="I5" s="2">
        <v>8</v>
      </c>
      <c r="J5" s="2">
        <v>9</v>
      </c>
      <c r="K5" s="2">
        <v>6</v>
      </c>
      <c r="L5" s="2">
        <v>9</v>
      </c>
      <c r="M5" s="3">
        <f t="shared" si="0"/>
        <v>8</v>
      </c>
      <c r="O5" s="2" t="s">
        <v>4</v>
      </c>
      <c r="P5" s="2">
        <v>9</v>
      </c>
      <c r="Q5" s="2">
        <v>5</v>
      </c>
      <c r="R5" s="2">
        <v>9</v>
      </c>
      <c r="S5" s="2">
        <v>9</v>
      </c>
      <c r="T5" s="3">
        <f t="shared" si="1"/>
        <v>8</v>
      </c>
    </row>
    <row r="6" spans="1:20" x14ac:dyDescent="0.25">
      <c r="A6" s="46" t="s">
        <v>5</v>
      </c>
      <c r="B6" s="46">
        <v>10</v>
      </c>
      <c r="C6" s="46">
        <v>8</v>
      </c>
      <c r="D6" s="46">
        <v>5</v>
      </c>
      <c r="E6" s="46">
        <v>7</v>
      </c>
      <c r="F6" s="6">
        <f>AVERAGE(B6:E6)</f>
        <v>7.5</v>
      </c>
      <c r="H6" s="2" t="s">
        <v>5</v>
      </c>
      <c r="I6" s="2">
        <v>8</v>
      </c>
      <c r="J6" s="2">
        <v>8</v>
      </c>
      <c r="K6" s="2">
        <v>7</v>
      </c>
      <c r="L6" s="2">
        <v>5</v>
      </c>
      <c r="M6" s="3">
        <f t="shared" si="0"/>
        <v>7</v>
      </c>
      <c r="O6" s="2" t="s">
        <v>5</v>
      </c>
      <c r="P6" s="2">
        <v>10</v>
      </c>
      <c r="Q6" s="2">
        <v>9</v>
      </c>
      <c r="R6" s="2">
        <v>4</v>
      </c>
      <c r="S6" s="2">
        <v>9</v>
      </c>
      <c r="T6" s="3">
        <f t="shared" si="1"/>
        <v>8</v>
      </c>
    </row>
    <row r="7" spans="1:20" x14ac:dyDescent="0.25">
      <c r="A7" s="46" t="s">
        <v>6</v>
      </c>
      <c r="B7" s="46">
        <v>4</v>
      </c>
      <c r="C7" s="46">
        <v>5</v>
      </c>
      <c r="D7" s="46">
        <v>8</v>
      </c>
      <c r="E7" s="46">
        <v>6</v>
      </c>
      <c r="F7" s="6">
        <f>AVERAGE(B7:E7)</f>
        <v>5.75</v>
      </c>
      <c r="H7" s="2" t="s">
        <v>6</v>
      </c>
      <c r="I7" s="2">
        <v>7</v>
      </c>
      <c r="J7" s="2">
        <v>9</v>
      </c>
      <c r="K7" s="2">
        <v>8</v>
      </c>
      <c r="L7" s="2">
        <v>5</v>
      </c>
      <c r="M7" s="3">
        <f t="shared" si="0"/>
        <v>7.25</v>
      </c>
      <c r="O7" s="46" t="s">
        <v>6</v>
      </c>
      <c r="P7" s="46">
        <v>7</v>
      </c>
      <c r="Q7" s="46">
        <v>9</v>
      </c>
      <c r="R7" s="46">
        <v>4</v>
      </c>
      <c r="S7" s="46">
        <v>5</v>
      </c>
      <c r="T7" s="6">
        <f>AVERAGE(P7:S7)</f>
        <v>6.25</v>
      </c>
    </row>
    <row r="8" spans="1:20" x14ac:dyDescent="0.25">
      <c r="A8" s="46" t="s">
        <v>7</v>
      </c>
      <c r="B8" s="46">
        <v>6</v>
      </c>
      <c r="C8" s="46">
        <v>8</v>
      </c>
      <c r="D8" s="46">
        <v>6</v>
      </c>
      <c r="E8" s="46">
        <v>6</v>
      </c>
      <c r="F8" s="3">
        <f t="shared" si="2"/>
        <v>6.5</v>
      </c>
      <c r="H8" s="2" t="s">
        <v>7</v>
      </c>
      <c r="I8" s="2">
        <v>9</v>
      </c>
      <c r="J8" s="2">
        <v>5</v>
      </c>
      <c r="K8" s="2">
        <v>8</v>
      </c>
      <c r="L8" s="2">
        <v>5</v>
      </c>
      <c r="M8" s="3">
        <f t="shared" si="0"/>
        <v>6.75</v>
      </c>
      <c r="O8" s="2" t="s">
        <v>7</v>
      </c>
      <c r="P8" s="2">
        <v>9</v>
      </c>
      <c r="Q8" s="2">
        <v>6</v>
      </c>
      <c r="R8" s="2">
        <v>10</v>
      </c>
      <c r="S8" s="2">
        <v>5</v>
      </c>
      <c r="T8" s="3">
        <f>AVERAGE(P8:S8)</f>
        <v>7.5</v>
      </c>
    </row>
    <row r="9" spans="1:20" x14ac:dyDescent="0.25">
      <c r="A9" s="2" t="s">
        <v>8</v>
      </c>
      <c r="B9" s="2">
        <v>9</v>
      </c>
      <c r="C9" s="2">
        <v>4</v>
      </c>
      <c r="D9" s="2">
        <v>5</v>
      </c>
      <c r="E9" s="2">
        <v>6</v>
      </c>
      <c r="F9" s="3">
        <f t="shared" si="2"/>
        <v>6</v>
      </c>
      <c r="H9" s="2" t="s">
        <v>8</v>
      </c>
      <c r="I9" s="2">
        <v>9</v>
      </c>
      <c r="J9" s="2">
        <v>11</v>
      </c>
      <c r="K9" s="2">
        <v>11</v>
      </c>
      <c r="L9" s="2">
        <v>9</v>
      </c>
      <c r="M9" s="3">
        <f t="shared" si="0"/>
        <v>10</v>
      </c>
      <c r="O9" s="2" t="s">
        <v>8</v>
      </c>
      <c r="P9" s="2">
        <v>5</v>
      </c>
      <c r="Q9" s="2">
        <v>5</v>
      </c>
      <c r="R9" s="2">
        <v>4</v>
      </c>
      <c r="S9" s="2">
        <v>4</v>
      </c>
      <c r="T9" s="3">
        <f t="shared" si="1"/>
        <v>4.5</v>
      </c>
    </row>
    <row r="11" spans="1:20" x14ac:dyDescent="0.25">
      <c r="A11" s="20"/>
      <c r="B11" s="21"/>
      <c r="C11" s="21"/>
      <c r="D11" s="21"/>
      <c r="E11" s="20"/>
      <c r="F11" s="20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20" x14ac:dyDescent="0.25">
      <c r="A12" s="60" t="s">
        <v>1</v>
      </c>
      <c r="B12" s="62" t="s">
        <v>12</v>
      </c>
      <c r="C12" s="63"/>
      <c r="D12" s="64"/>
      <c r="E12" s="60" t="s">
        <v>16</v>
      </c>
      <c r="F12" s="60" t="s">
        <v>9</v>
      </c>
      <c r="G12" s="23"/>
      <c r="H12" s="22" t="s">
        <v>17</v>
      </c>
      <c r="I12" s="22">
        <v>7</v>
      </c>
      <c r="J12" s="23"/>
      <c r="K12" s="23"/>
      <c r="L12" s="23"/>
      <c r="M12" s="23"/>
      <c r="N12" s="23"/>
      <c r="O12" s="23"/>
      <c r="P12" s="29"/>
      <c r="Q12" s="6" t="s">
        <v>44</v>
      </c>
      <c r="R12" s="6">
        <v>4.95</v>
      </c>
      <c r="S12" s="39"/>
      <c r="T12" s="39"/>
    </row>
    <row r="13" spans="1:20" x14ac:dyDescent="0.25">
      <c r="A13" s="61"/>
      <c r="B13" s="24" t="s">
        <v>13</v>
      </c>
      <c r="C13" s="24" t="s">
        <v>14</v>
      </c>
      <c r="D13" s="24" t="s">
        <v>15</v>
      </c>
      <c r="E13" s="61"/>
      <c r="F13" s="61"/>
      <c r="G13" s="23"/>
      <c r="H13" s="22" t="s">
        <v>28</v>
      </c>
      <c r="I13" s="22">
        <v>3</v>
      </c>
      <c r="J13" s="23"/>
      <c r="K13" s="23"/>
      <c r="L13" s="23"/>
      <c r="M13" s="23"/>
      <c r="N13" s="23"/>
      <c r="O13" s="23"/>
      <c r="P13" s="29"/>
      <c r="Q13" s="40" t="s">
        <v>33</v>
      </c>
      <c r="R13" s="40">
        <f>R12*((K19/7)^0.5)</f>
        <v>2.2620436595824431</v>
      </c>
      <c r="S13" s="39"/>
      <c r="T13" s="39"/>
    </row>
    <row r="14" spans="1:20" x14ac:dyDescent="0.25">
      <c r="A14" s="32" t="s">
        <v>2</v>
      </c>
      <c r="B14" s="22">
        <f>AVERAGE(B3:E3)</f>
        <v>7.5</v>
      </c>
      <c r="C14" s="22">
        <v>6</v>
      </c>
      <c r="D14" s="22">
        <f>AVERAGE(P3:S3)</f>
        <v>5.75</v>
      </c>
      <c r="E14" s="22">
        <f>SUM(B14:D14)</f>
        <v>19.25</v>
      </c>
      <c r="F14" s="6">
        <f>AVERAGE(B14:D14)</f>
        <v>6.416666666666667</v>
      </c>
      <c r="G14" s="23"/>
      <c r="H14" s="22" t="s">
        <v>27</v>
      </c>
      <c r="I14" s="22">
        <f>E21^2/(I12*I13)</f>
        <v>916.74107142857144</v>
      </c>
      <c r="J14" s="23"/>
      <c r="K14" s="23"/>
      <c r="L14" s="23"/>
      <c r="M14" s="23"/>
      <c r="N14" s="23"/>
      <c r="O14" s="23"/>
      <c r="P14" s="29"/>
      <c r="Q14" s="39"/>
      <c r="R14" s="39"/>
      <c r="S14" s="39"/>
      <c r="T14" s="39"/>
    </row>
    <row r="15" spans="1:20" x14ac:dyDescent="0.25">
      <c r="A15" s="22" t="s">
        <v>3</v>
      </c>
      <c r="B15" s="22">
        <v>5</v>
      </c>
      <c r="C15" s="22">
        <v>5</v>
      </c>
      <c r="D15" s="22">
        <f t="shared" ref="D15:D20" si="3">AVERAGE(P4:S4)</f>
        <v>6.5</v>
      </c>
      <c r="E15" s="22">
        <f t="shared" ref="E15:E20" si="4">SUM(B15:D15)</f>
        <v>16.5</v>
      </c>
      <c r="F15" s="6">
        <f>AVERAGE(B15:D15)</f>
        <v>5.5</v>
      </c>
      <c r="G15" s="23"/>
      <c r="H15" s="23"/>
      <c r="I15" s="23"/>
      <c r="J15" s="23"/>
      <c r="K15" s="23"/>
      <c r="L15" s="23"/>
      <c r="M15" s="23"/>
      <c r="N15" s="23"/>
      <c r="O15" s="23"/>
      <c r="P15" s="29"/>
      <c r="Q15" s="41" t="s">
        <v>34</v>
      </c>
      <c r="R15" s="41" t="s">
        <v>35</v>
      </c>
      <c r="S15" s="41" t="s">
        <v>36</v>
      </c>
      <c r="T15" s="41" t="s">
        <v>38</v>
      </c>
    </row>
    <row r="16" spans="1:20" x14ac:dyDescent="0.25">
      <c r="A16" s="22" t="s">
        <v>4</v>
      </c>
      <c r="B16" s="22">
        <f t="shared" ref="B16:B20" si="5">AVERAGE(B5:E5)</f>
        <v>6.75</v>
      </c>
      <c r="C16" s="22">
        <f t="shared" ref="C16:C19" si="6">AVERAGE(I5:L5)</f>
        <v>8</v>
      </c>
      <c r="D16" s="22">
        <f t="shared" si="3"/>
        <v>8</v>
      </c>
      <c r="E16" s="22">
        <f t="shared" si="4"/>
        <v>22.75</v>
      </c>
      <c r="F16" s="6">
        <f t="shared" ref="F16:F20" si="7">AVERAGE(B16:D16)</f>
        <v>7.583333333333333</v>
      </c>
      <c r="G16" s="23"/>
      <c r="H16" s="24" t="s">
        <v>18</v>
      </c>
      <c r="I16" s="24" t="s">
        <v>19</v>
      </c>
      <c r="J16" s="24" t="s">
        <v>20</v>
      </c>
      <c r="K16" s="24" t="s">
        <v>21</v>
      </c>
      <c r="L16" s="24" t="s">
        <v>22</v>
      </c>
      <c r="M16" s="24" t="s">
        <v>23</v>
      </c>
      <c r="N16" s="24" t="s">
        <v>24</v>
      </c>
      <c r="O16" s="24" t="s">
        <v>25</v>
      </c>
      <c r="P16" s="29"/>
      <c r="Q16" s="41" t="s">
        <v>6</v>
      </c>
      <c r="R16" s="41">
        <v>4.33</v>
      </c>
      <c r="S16" s="41">
        <f>R16+R13</f>
        <v>6.5920436595824432</v>
      </c>
      <c r="T16" s="41" t="s">
        <v>37</v>
      </c>
    </row>
    <row r="17" spans="1:20" x14ac:dyDescent="0.25">
      <c r="A17" s="56" t="s">
        <v>5</v>
      </c>
      <c r="B17" s="56">
        <v>10</v>
      </c>
      <c r="C17" s="56">
        <v>8</v>
      </c>
      <c r="D17" s="56">
        <v>9</v>
      </c>
      <c r="E17" s="56">
        <f t="shared" si="4"/>
        <v>27</v>
      </c>
      <c r="F17" s="57">
        <f t="shared" si="7"/>
        <v>9</v>
      </c>
      <c r="G17" s="23"/>
      <c r="H17" s="33" t="s">
        <v>29</v>
      </c>
      <c r="I17" s="23">
        <f>I13-1</f>
        <v>2</v>
      </c>
      <c r="J17" s="22">
        <f>SUMSQ(B21:D21)/I12-I14</f>
        <v>0.5</v>
      </c>
      <c r="K17" s="22">
        <f>J17/I17</f>
        <v>0.25</v>
      </c>
      <c r="L17" s="22">
        <f>K17/K19</f>
        <v>0.17102137767220937</v>
      </c>
      <c r="M17" s="37" t="str">
        <f>IF(L17&lt;N17,"tn",IF(L17&lt;O17,"*","**"))</f>
        <v>tn</v>
      </c>
      <c r="N17" s="22">
        <f>FINV(0.05,I17,I19)</f>
        <v>3.8852938346523942</v>
      </c>
      <c r="O17" s="22">
        <f>FINV(0.01,I17,I19)</f>
        <v>6.9266081401913002</v>
      </c>
      <c r="P17" s="29"/>
      <c r="Q17" s="41" t="s">
        <v>3</v>
      </c>
      <c r="R17" s="41">
        <v>5.5</v>
      </c>
      <c r="S17" s="41">
        <f>R17+R13</f>
        <v>7.7620436595824431</v>
      </c>
      <c r="T17" s="41" t="s">
        <v>37</v>
      </c>
    </row>
    <row r="18" spans="1:20" x14ac:dyDescent="0.25">
      <c r="A18" s="22" t="s">
        <v>6</v>
      </c>
      <c r="B18" s="22">
        <v>4</v>
      </c>
      <c r="C18" s="22">
        <v>5</v>
      </c>
      <c r="D18" s="22">
        <v>4</v>
      </c>
      <c r="E18" s="22">
        <f t="shared" si="4"/>
        <v>13</v>
      </c>
      <c r="F18" s="6">
        <f t="shared" si="7"/>
        <v>4.333333333333333</v>
      </c>
      <c r="G18" s="23"/>
      <c r="H18" s="24" t="s">
        <v>1</v>
      </c>
      <c r="I18" s="22">
        <f>I12-1</f>
        <v>6</v>
      </c>
      <c r="J18" s="22">
        <f>SUMSQ(E14:E20)/I13-I14</f>
        <v>39.654761904761926</v>
      </c>
      <c r="K18" s="22">
        <f>J18/I18</f>
        <v>6.6091269841269877</v>
      </c>
      <c r="L18" s="22">
        <f>K18/K19</f>
        <v>4.521208008143887</v>
      </c>
      <c r="M18" s="25" t="str">
        <f>IF(L18&lt;N18,"tn",IF(L18&lt;O18,"*","**"))</f>
        <v>**</v>
      </c>
      <c r="N18" s="26">
        <f>FINV(0.05,I18,I20)</f>
        <v>2.5989777115642028</v>
      </c>
      <c r="O18" s="27">
        <f>FINV(0.01,I18,I20)</f>
        <v>3.8714268151294093</v>
      </c>
      <c r="P18" s="29"/>
      <c r="Q18" s="41" t="s">
        <v>2</v>
      </c>
      <c r="R18" s="41">
        <v>6.42</v>
      </c>
      <c r="S18" s="41">
        <f>R18+R13</f>
        <v>8.682043659582444</v>
      </c>
      <c r="T18" s="41" t="s">
        <v>37</v>
      </c>
    </row>
    <row r="19" spans="1:20" x14ac:dyDescent="0.25">
      <c r="A19" s="22" t="s">
        <v>7</v>
      </c>
      <c r="B19" s="22">
        <f t="shared" si="5"/>
        <v>6.5</v>
      </c>
      <c r="C19" s="22">
        <f t="shared" si="6"/>
        <v>6.75</v>
      </c>
      <c r="D19" s="22">
        <f t="shared" si="3"/>
        <v>7.5</v>
      </c>
      <c r="E19" s="22">
        <f t="shared" si="4"/>
        <v>20.75</v>
      </c>
      <c r="F19" s="6">
        <f t="shared" si="7"/>
        <v>6.916666666666667</v>
      </c>
      <c r="G19" s="23" t="s">
        <v>32</v>
      </c>
      <c r="H19" s="24" t="s">
        <v>26</v>
      </c>
      <c r="I19" s="22">
        <f>(I12-1)*(I13-1)</f>
        <v>12</v>
      </c>
      <c r="J19" s="22">
        <f>J20-J17-J18</f>
        <v>17.541666666666629</v>
      </c>
      <c r="K19" s="22">
        <f t="shared" ref="K19" si="8">J19/I19</f>
        <v>1.4618055555555525</v>
      </c>
      <c r="L19" s="65"/>
      <c r="M19" s="66"/>
      <c r="N19" s="66"/>
      <c r="O19" s="67"/>
      <c r="P19" s="29"/>
      <c r="Q19" s="41" t="s">
        <v>8</v>
      </c>
      <c r="R19" s="41">
        <v>6.5</v>
      </c>
      <c r="S19" s="41">
        <f>R19+R13</f>
        <v>8.7620436595824422</v>
      </c>
      <c r="T19" s="41" t="s">
        <v>37</v>
      </c>
    </row>
    <row r="20" spans="1:20" x14ac:dyDescent="0.25">
      <c r="A20" s="22" t="s">
        <v>8</v>
      </c>
      <c r="B20" s="22">
        <f t="shared" si="5"/>
        <v>6</v>
      </c>
      <c r="C20" s="22">
        <v>9</v>
      </c>
      <c r="D20" s="22">
        <f t="shared" si="3"/>
        <v>4.5</v>
      </c>
      <c r="E20" s="22">
        <f t="shared" si="4"/>
        <v>19.5</v>
      </c>
      <c r="F20" s="6">
        <f t="shared" si="7"/>
        <v>6.5</v>
      </c>
      <c r="G20" s="23"/>
      <c r="H20" s="24" t="s">
        <v>30</v>
      </c>
      <c r="I20" s="22">
        <f>((I12*I13)-1)</f>
        <v>20</v>
      </c>
      <c r="J20" s="22">
        <f>SUMSQ(B14:D20)-I14</f>
        <v>57.696428571428555</v>
      </c>
      <c r="K20" s="34"/>
      <c r="L20" s="68"/>
      <c r="M20" s="69"/>
      <c r="N20" s="69"/>
      <c r="O20" s="70"/>
      <c r="P20" s="29"/>
      <c r="Q20" s="41" t="s">
        <v>7</v>
      </c>
      <c r="R20" s="41">
        <v>6.92</v>
      </c>
      <c r="S20" s="41">
        <f>R20+R13</f>
        <v>9.182043659582444</v>
      </c>
      <c r="T20" s="41" t="s">
        <v>42</v>
      </c>
    </row>
    <row r="21" spans="1:20" x14ac:dyDescent="0.25">
      <c r="A21" s="35" t="s">
        <v>16</v>
      </c>
      <c r="B21" s="22">
        <f>SUM(B14:B20)</f>
        <v>45.75</v>
      </c>
      <c r="C21" s="22">
        <f t="shared" ref="C21:D21" si="9">SUM(C14:C20)</f>
        <v>47.75</v>
      </c>
      <c r="D21" s="22">
        <f t="shared" si="9"/>
        <v>45.25</v>
      </c>
      <c r="E21" s="22">
        <f>SUM(B21:D21)</f>
        <v>138.75</v>
      </c>
      <c r="F21" s="36"/>
      <c r="G21" s="23"/>
      <c r="H21" s="23"/>
      <c r="I21" s="23"/>
      <c r="J21" s="23"/>
      <c r="K21" s="23"/>
      <c r="L21" s="23"/>
      <c r="M21" s="23"/>
      <c r="N21" s="23"/>
      <c r="O21" s="23"/>
      <c r="P21" s="29"/>
      <c r="Q21" s="41" t="s">
        <v>4</v>
      </c>
      <c r="R21" s="41">
        <v>7.58</v>
      </c>
      <c r="S21" s="41"/>
      <c r="T21" s="41" t="s">
        <v>42</v>
      </c>
    </row>
    <row r="22" spans="1:20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41" t="s">
        <v>5</v>
      </c>
      <c r="R22" s="41">
        <v>9</v>
      </c>
      <c r="S22" s="24"/>
      <c r="T22" s="41" t="s">
        <v>42</v>
      </c>
    </row>
  </sheetData>
  <sortState ref="Q16:T22">
    <sortCondition ref="R16"/>
  </sortState>
  <mergeCells count="5">
    <mergeCell ref="L19:O20"/>
    <mergeCell ref="A12:A13"/>
    <mergeCell ref="B12:D12"/>
    <mergeCell ref="E12:E13"/>
    <mergeCell ref="F12:F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opLeftCell="N1" zoomScale="90" zoomScaleNormal="90" workbookViewId="0">
      <selection activeCell="T16" sqref="T16:T22"/>
    </sheetView>
  </sheetViews>
  <sheetFormatPr defaultRowHeight="15" x14ac:dyDescent="0.25"/>
  <cols>
    <col min="8" max="8" width="12.5703125" customWidth="1"/>
    <col min="15" max="15" width="10.7109375" customWidth="1"/>
    <col min="17" max="17" width="13.28515625" customWidth="1"/>
    <col min="18" max="18" width="13" customWidth="1"/>
    <col min="19" max="19" width="15.42578125" customWidth="1"/>
  </cols>
  <sheetData>
    <row r="1" spans="1:20" x14ac:dyDescent="0.25">
      <c r="A1" s="4"/>
      <c r="B1" s="4"/>
      <c r="C1" s="4" t="s">
        <v>0</v>
      </c>
      <c r="D1" s="4"/>
      <c r="E1" s="4"/>
      <c r="F1" s="5"/>
      <c r="H1" s="4"/>
      <c r="I1" s="4"/>
      <c r="J1" s="4" t="s">
        <v>10</v>
      </c>
      <c r="K1" s="4"/>
      <c r="L1" s="4"/>
      <c r="M1" s="5"/>
      <c r="O1" s="4"/>
      <c r="P1" s="4"/>
      <c r="Q1" s="4" t="s">
        <v>11</v>
      </c>
      <c r="R1" s="4"/>
      <c r="S1" s="4"/>
      <c r="T1" s="5"/>
    </row>
    <row r="2" spans="1:20" x14ac:dyDescent="0.25">
      <c r="A2" s="2" t="s">
        <v>1</v>
      </c>
      <c r="B2" s="2">
        <v>1</v>
      </c>
      <c r="C2" s="2">
        <v>2</v>
      </c>
      <c r="D2" s="2">
        <v>3</v>
      </c>
      <c r="E2" s="2">
        <v>4</v>
      </c>
      <c r="F2" s="2" t="s">
        <v>9</v>
      </c>
      <c r="H2" s="2" t="s">
        <v>1</v>
      </c>
      <c r="I2" s="2">
        <v>1</v>
      </c>
      <c r="J2" s="2">
        <v>2</v>
      </c>
      <c r="K2" s="2">
        <v>3</v>
      </c>
      <c r="L2" s="2">
        <v>4</v>
      </c>
      <c r="M2" s="2" t="s">
        <v>9</v>
      </c>
      <c r="O2" s="2" t="s">
        <v>1</v>
      </c>
      <c r="P2" s="2">
        <v>1</v>
      </c>
      <c r="Q2" s="2">
        <v>2</v>
      </c>
      <c r="R2" s="2">
        <v>3</v>
      </c>
      <c r="S2" s="2">
        <v>4</v>
      </c>
      <c r="T2" s="2" t="s">
        <v>9</v>
      </c>
    </row>
    <row r="3" spans="1:20" x14ac:dyDescent="0.25">
      <c r="A3" s="2" t="s">
        <v>2</v>
      </c>
      <c r="B3" s="2">
        <v>11</v>
      </c>
      <c r="C3" s="2">
        <v>13</v>
      </c>
      <c r="D3" s="2">
        <v>13</v>
      </c>
      <c r="E3" s="2">
        <v>5</v>
      </c>
      <c r="F3" s="3">
        <f>AVERAGE(B3:E3)</f>
        <v>10.5</v>
      </c>
      <c r="H3" s="2" t="s">
        <v>2</v>
      </c>
      <c r="I3" s="2">
        <v>8</v>
      </c>
      <c r="J3" s="2">
        <v>9</v>
      </c>
      <c r="K3" s="2">
        <v>5</v>
      </c>
      <c r="L3" s="2">
        <v>4</v>
      </c>
      <c r="M3" s="6">
        <f>AVERAGE(I3:L3)</f>
        <v>6.5</v>
      </c>
      <c r="O3" s="2" t="s">
        <v>2</v>
      </c>
      <c r="P3" s="2">
        <v>6</v>
      </c>
      <c r="Q3" s="2">
        <v>10</v>
      </c>
      <c r="R3" s="2">
        <v>4</v>
      </c>
      <c r="S3" s="2">
        <v>6</v>
      </c>
      <c r="T3" s="6">
        <f>AVERAGE(P3:S3)</f>
        <v>6.5</v>
      </c>
    </row>
    <row r="4" spans="1:20" x14ac:dyDescent="0.25">
      <c r="A4" s="2" t="s">
        <v>3</v>
      </c>
      <c r="B4" s="2">
        <v>7</v>
      </c>
      <c r="C4" s="2">
        <v>10</v>
      </c>
      <c r="D4" s="2">
        <v>5</v>
      </c>
      <c r="E4" s="2">
        <v>4</v>
      </c>
      <c r="F4" s="3">
        <f>AVERAGE(B4:E4)</f>
        <v>6.5</v>
      </c>
      <c r="H4" s="2" t="s">
        <v>3</v>
      </c>
      <c r="I4" s="2">
        <v>5</v>
      </c>
      <c r="J4" s="2">
        <v>10</v>
      </c>
      <c r="K4" s="2">
        <v>6</v>
      </c>
      <c r="L4" s="2">
        <v>12</v>
      </c>
      <c r="M4" s="3">
        <f t="shared" ref="M4:M9" si="0">AVERAGE(I4:L4)</f>
        <v>8.25</v>
      </c>
      <c r="O4" s="2" t="s">
        <v>3</v>
      </c>
      <c r="P4" s="2">
        <v>3</v>
      </c>
      <c r="Q4" s="2">
        <v>5</v>
      </c>
      <c r="R4" s="2">
        <v>6</v>
      </c>
      <c r="S4" s="2">
        <v>6</v>
      </c>
      <c r="T4" s="6">
        <f t="shared" ref="T4:T9" si="1">AVERAGE(P4:S4)</f>
        <v>5</v>
      </c>
    </row>
    <row r="5" spans="1:20" x14ac:dyDescent="0.25">
      <c r="A5" s="46" t="s">
        <v>4</v>
      </c>
      <c r="B5" s="46">
        <v>10</v>
      </c>
      <c r="C5" s="46">
        <v>3</v>
      </c>
      <c r="D5" s="46">
        <v>6</v>
      </c>
      <c r="E5" s="46">
        <v>9</v>
      </c>
      <c r="F5" s="47">
        <f t="shared" ref="F5:F9" si="2">AVERAGE(B5:E5)</f>
        <v>7</v>
      </c>
      <c r="G5" s="48"/>
      <c r="H5" s="46" t="s">
        <v>4</v>
      </c>
      <c r="I5" s="46">
        <v>10</v>
      </c>
      <c r="J5" s="46">
        <v>8</v>
      </c>
      <c r="K5" s="46">
        <v>7</v>
      </c>
      <c r="L5" s="46">
        <v>10</v>
      </c>
      <c r="M5" s="47">
        <f t="shared" si="0"/>
        <v>8.75</v>
      </c>
      <c r="N5" s="48"/>
      <c r="O5" s="46" t="s">
        <v>4</v>
      </c>
      <c r="P5" s="46">
        <v>8</v>
      </c>
      <c r="Q5" s="46">
        <v>5</v>
      </c>
      <c r="R5" s="46">
        <v>10</v>
      </c>
      <c r="S5" s="46">
        <v>10</v>
      </c>
      <c r="T5" s="49">
        <f t="shared" si="1"/>
        <v>8.25</v>
      </c>
    </row>
    <row r="6" spans="1:20" x14ac:dyDescent="0.25">
      <c r="A6" s="46" t="s">
        <v>5</v>
      </c>
      <c r="B6" s="46">
        <v>11</v>
      </c>
      <c r="C6" s="46">
        <v>10</v>
      </c>
      <c r="D6" s="46">
        <v>7</v>
      </c>
      <c r="E6" s="46">
        <v>9</v>
      </c>
      <c r="F6" s="49">
        <f>AVERAGE(B6:E6)</f>
        <v>9.25</v>
      </c>
      <c r="G6" s="48"/>
      <c r="H6" s="46" t="s">
        <v>5</v>
      </c>
      <c r="I6" s="46">
        <v>10</v>
      </c>
      <c r="J6" s="46">
        <v>6</v>
      </c>
      <c r="K6" s="46">
        <v>9</v>
      </c>
      <c r="L6" s="46">
        <v>4</v>
      </c>
      <c r="M6" s="47">
        <f t="shared" si="0"/>
        <v>7.25</v>
      </c>
      <c r="N6" s="48"/>
      <c r="O6" s="46" t="s">
        <v>5</v>
      </c>
      <c r="P6" s="46">
        <v>10</v>
      </c>
      <c r="Q6" s="46">
        <v>8</v>
      </c>
      <c r="R6" s="46">
        <v>5</v>
      </c>
      <c r="S6" s="46">
        <v>10</v>
      </c>
      <c r="T6" s="49">
        <f t="shared" si="1"/>
        <v>8.25</v>
      </c>
    </row>
    <row r="7" spans="1:20" x14ac:dyDescent="0.25">
      <c r="A7" s="46" t="s">
        <v>6</v>
      </c>
      <c r="B7" s="46">
        <v>4</v>
      </c>
      <c r="C7" s="46">
        <v>8</v>
      </c>
      <c r="D7" s="46">
        <v>9</v>
      </c>
      <c r="E7" s="46">
        <v>7</v>
      </c>
      <c r="F7" s="49">
        <f>AVERAGE(B7:E7)</f>
        <v>7</v>
      </c>
      <c r="G7" s="48"/>
      <c r="H7" s="46" t="s">
        <v>6</v>
      </c>
      <c r="I7" s="46">
        <v>8</v>
      </c>
      <c r="J7" s="46">
        <v>9</v>
      </c>
      <c r="K7" s="46">
        <v>8</v>
      </c>
      <c r="L7" s="46">
        <v>6</v>
      </c>
      <c r="M7" s="47">
        <f t="shared" si="0"/>
        <v>7.75</v>
      </c>
      <c r="N7" s="48"/>
      <c r="O7" s="46" t="s">
        <v>6</v>
      </c>
      <c r="P7" s="46">
        <v>10</v>
      </c>
      <c r="Q7" s="46">
        <v>10</v>
      </c>
      <c r="R7" s="46">
        <v>5</v>
      </c>
      <c r="S7" s="46">
        <v>8</v>
      </c>
      <c r="T7" s="49">
        <f>AVERAGE(P7:S7)</f>
        <v>8.25</v>
      </c>
    </row>
    <row r="8" spans="1:20" x14ac:dyDescent="0.25">
      <c r="A8" s="46" t="s">
        <v>7</v>
      </c>
      <c r="B8" s="46">
        <v>8</v>
      </c>
      <c r="C8" s="46">
        <v>7</v>
      </c>
      <c r="D8" s="46">
        <v>8</v>
      </c>
      <c r="E8" s="46">
        <v>5</v>
      </c>
      <c r="F8" s="47">
        <f t="shared" si="2"/>
        <v>7</v>
      </c>
      <c r="G8" s="48"/>
      <c r="H8" s="46" t="s">
        <v>7</v>
      </c>
      <c r="I8" s="46">
        <v>10</v>
      </c>
      <c r="J8" s="46">
        <v>5</v>
      </c>
      <c r="K8" s="46">
        <v>3</v>
      </c>
      <c r="L8" s="46">
        <v>9</v>
      </c>
      <c r="M8" s="47">
        <f t="shared" si="0"/>
        <v>6.75</v>
      </c>
      <c r="N8" s="48"/>
      <c r="O8" s="46" t="s">
        <v>7</v>
      </c>
      <c r="P8" s="46">
        <v>10</v>
      </c>
      <c r="Q8" s="46">
        <v>4</v>
      </c>
      <c r="R8" s="46">
        <v>10</v>
      </c>
      <c r="S8" s="46">
        <v>5</v>
      </c>
      <c r="T8" s="49">
        <f>AVERAGE(P8:S8)</f>
        <v>7.25</v>
      </c>
    </row>
    <row r="9" spans="1:20" x14ac:dyDescent="0.25">
      <c r="A9" s="46" t="s">
        <v>8</v>
      </c>
      <c r="B9" s="46">
        <v>10</v>
      </c>
      <c r="C9" s="46">
        <v>3</v>
      </c>
      <c r="D9" s="46">
        <v>6</v>
      </c>
      <c r="E9" s="46">
        <v>5</v>
      </c>
      <c r="F9" s="47">
        <f t="shared" si="2"/>
        <v>6</v>
      </c>
      <c r="G9" s="48"/>
      <c r="H9" s="46" t="s">
        <v>8</v>
      </c>
      <c r="I9" s="46">
        <v>12</v>
      </c>
      <c r="J9" s="46">
        <v>12</v>
      </c>
      <c r="K9" s="46">
        <v>11</v>
      </c>
      <c r="L9" s="46">
        <v>11</v>
      </c>
      <c r="M9" s="47">
        <f t="shared" si="0"/>
        <v>11.5</v>
      </c>
      <c r="N9" s="48"/>
      <c r="O9" s="46" t="s">
        <v>8</v>
      </c>
      <c r="P9" s="46">
        <v>5</v>
      </c>
      <c r="Q9" s="46">
        <v>5</v>
      </c>
      <c r="R9" s="46">
        <v>4</v>
      </c>
      <c r="S9" s="46">
        <v>5</v>
      </c>
      <c r="T9" s="49">
        <f t="shared" si="1"/>
        <v>4.75</v>
      </c>
    </row>
    <row r="11" spans="1:20" x14ac:dyDescent="0.25">
      <c r="A11" s="20"/>
      <c r="B11" s="21"/>
      <c r="C11" s="21"/>
      <c r="D11" s="21"/>
      <c r="E11" s="20"/>
      <c r="F11" s="20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20" x14ac:dyDescent="0.25">
      <c r="A12" s="60" t="s">
        <v>1</v>
      </c>
      <c r="B12" s="62" t="s">
        <v>12</v>
      </c>
      <c r="C12" s="63"/>
      <c r="D12" s="64"/>
      <c r="E12" s="60" t="s">
        <v>16</v>
      </c>
      <c r="F12" s="60" t="s">
        <v>9</v>
      </c>
      <c r="G12" s="23"/>
      <c r="H12" s="22" t="s">
        <v>17</v>
      </c>
      <c r="I12" s="22">
        <v>7</v>
      </c>
      <c r="J12" s="23"/>
      <c r="K12" s="23"/>
      <c r="L12" s="23"/>
      <c r="M12" s="23"/>
      <c r="N12" s="23"/>
      <c r="O12" s="23"/>
      <c r="P12" s="5"/>
      <c r="Q12" s="6" t="s">
        <v>44</v>
      </c>
      <c r="R12" s="6">
        <v>4.95</v>
      </c>
      <c r="S12" s="39"/>
      <c r="T12" s="39"/>
    </row>
    <row r="13" spans="1:20" x14ac:dyDescent="0.25">
      <c r="A13" s="61"/>
      <c r="B13" s="24" t="s">
        <v>13</v>
      </c>
      <c r="C13" s="24" t="s">
        <v>14</v>
      </c>
      <c r="D13" s="24" t="s">
        <v>15</v>
      </c>
      <c r="E13" s="61"/>
      <c r="F13" s="61"/>
      <c r="G13" s="23"/>
      <c r="H13" s="22" t="s">
        <v>28</v>
      </c>
      <c r="I13" s="22">
        <v>3</v>
      </c>
      <c r="J13" s="23"/>
      <c r="K13" s="23"/>
      <c r="L13" s="23"/>
      <c r="M13" s="23"/>
      <c r="N13" s="23"/>
      <c r="O13" s="23"/>
      <c r="P13" s="5"/>
      <c r="Q13" s="40" t="s">
        <v>33</v>
      </c>
      <c r="R13" s="40">
        <f>R12*((K19/7)^0.5)</f>
        <v>2.4658632373069684</v>
      </c>
      <c r="S13" s="39"/>
      <c r="T13" s="39"/>
    </row>
    <row r="14" spans="1:20" x14ac:dyDescent="0.25">
      <c r="A14" s="32" t="s">
        <v>2</v>
      </c>
      <c r="B14" s="22">
        <v>5</v>
      </c>
      <c r="C14" s="22">
        <v>6</v>
      </c>
      <c r="D14" s="22">
        <v>4</v>
      </c>
      <c r="E14" s="22">
        <f>SUM(B14:D14)</f>
        <v>15</v>
      </c>
      <c r="F14" s="6">
        <f>AVERAGE(B14:D14)</f>
        <v>5</v>
      </c>
      <c r="G14" s="23"/>
      <c r="H14" s="22" t="s">
        <v>27</v>
      </c>
      <c r="I14" s="22">
        <f>E21^2/(I12*I13)</f>
        <v>966.96428571428567</v>
      </c>
      <c r="J14" s="23"/>
      <c r="K14" s="23"/>
      <c r="L14" s="23"/>
      <c r="M14" s="23"/>
      <c r="N14" s="23"/>
      <c r="O14" s="23"/>
      <c r="P14" s="5"/>
      <c r="Q14" s="39"/>
      <c r="R14" s="39"/>
      <c r="S14" s="39"/>
      <c r="T14" s="39"/>
    </row>
    <row r="15" spans="1:20" x14ac:dyDescent="0.25">
      <c r="A15" s="22" t="s">
        <v>3</v>
      </c>
      <c r="B15" s="22">
        <v>5</v>
      </c>
      <c r="C15" s="22">
        <v>5</v>
      </c>
      <c r="D15" s="22">
        <v>3</v>
      </c>
      <c r="E15" s="22">
        <f t="shared" ref="E15:E20" si="3">SUM(B15:D15)</f>
        <v>13</v>
      </c>
      <c r="F15" s="6">
        <f t="shared" ref="F15:F20" si="4">AVERAGE(B15:D15)</f>
        <v>4.333333333333333</v>
      </c>
      <c r="G15" s="23"/>
      <c r="H15" s="23"/>
      <c r="I15" s="23"/>
      <c r="J15" s="23"/>
      <c r="K15" s="23"/>
      <c r="L15" s="23"/>
      <c r="M15" s="23"/>
      <c r="N15" s="23"/>
      <c r="O15" s="23"/>
      <c r="P15" s="5"/>
      <c r="Q15" s="41" t="s">
        <v>34</v>
      </c>
      <c r="R15" s="41" t="s">
        <v>35</v>
      </c>
      <c r="S15" s="41" t="s">
        <v>36</v>
      </c>
      <c r="T15" s="41" t="s">
        <v>38</v>
      </c>
    </row>
    <row r="16" spans="1:20" x14ac:dyDescent="0.25">
      <c r="A16" s="22" t="s">
        <v>4</v>
      </c>
      <c r="B16" s="22">
        <f t="shared" ref="B16:B20" si="5">AVERAGE(B5:E5)</f>
        <v>7</v>
      </c>
      <c r="C16" s="22">
        <f t="shared" ref="C16:C20" si="6">AVERAGE(I5:L5)</f>
        <v>8.75</v>
      </c>
      <c r="D16" s="22">
        <f t="shared" ref="D16:D20" si="7">AVERAGE(P5:S5)</f>
        <v>8.25</v>
      </c>
      <c r="E16" s="22">
        <f t="shared" si="3"/>
        <v>24</v>
      </c>
      <c r="F16" s="6">
        <f t="shared" si="4"/>
        <v>8</v>
      </c>
      <c r="G16" s="23"/>
      <c r="H16" s="24" t="s">
        <v>18</v>
      </c>
      <c r="I16" s="24" t="s">
        <v>19</v>
      </c>
      <c r="J16" s="24" t="s">
        <v>20</v>
      </c>
      <c r="K16" s="24" t="s">
        <v>21</v>
      </c>
      <c r="L16" s="24" t="s">
        <v>22</v>
      </c>
      <c r="M16" s="24" t="s">
        <v>23</v>
      </c>
      <c r="N16" s="24" t="s">
        <v>24</v>
      </c>
      <c r="O16" s="24" t="s">
        <v>25</v>
      </c>
      <c r="P16" s="5"/>
      <c r="Q16" s="41" t="s">
        <v>3</v>
      </c>
      <c r="R16" s="41">
        <v>4.33</v>
      </c>
      <c r="S16" s="41">
        <f>R16+R13</f>
        <v>6.7958632373069685</v>
      </c>
      <c r="T16" s="41" t="s">
        <v>37</v>
      </c>
    </row>
    <row r="17" spans="1:20" x14ac:dyDescent="0.25">
      <c r="A17" s="56" t="s">
        <v>5</v>
      </c>
      <c r="B17" s="56">
        <v>9.25</v>
      </c>
      <c r="C17" s="56">
        <v>10</v>
      </c>
      <c r="D17" s="56">
        <v>8.25</v>
      </c>
      <c r="E17" s="56">
        <f t="shared" si="3"/>
        <v>27.5</v>
      </c>
      <c r="F17" s="57">
        <f t="shared" si="4"/>
        <v>9.1666666666666661</v>
      </c>
      <c r="G17" s="23"/>
      <c r="H17" s="33" t="s">
        <v>29</v>
      </c>
      <c r="I17" s="23">
        <f>I13-1</f>
        <v>2</v>
      </c>
      <c r="J17" s="22">
        <f>SUMSQ(B21:D21)/I12-I14</f>
        <v>16.946428571428669</v>
      </c>
      <c r="K17" s="22">
        <f>J17/I17</f>
        <v>8.4732142857143344</v>
      </c>
      <c r="L17" s="22">
        <f>K17/K19</f>
        <v>4.8777841233581407</v>
      </c>
      <c r="M17" s="37" t="str">
        <f>IF(L17&lt;N17,"tn",IF(L17&lt;O17,"*","**"))</f>
        <v>*</v>
      </c>
      <c r="N17" s="22">
        <f>FINV(0.05,I17,I19)</f>
        <v>3.8852938346523942</v>
      </c>
      <c r="O17" s="22">
        <f>FINV(0.01,I17,I19)</f>
        <v>6.9266081401913002</v>
      </c>
      <c r="P17" s="5"/>
      <c r="Q17" s="41" t="s">
        <v>2</v>
      </c>
      <c r="R17" s="41">
        <v>5</v>
      </c>
      <c r="S17" s="41">
        <f>R17+R13</f>
        <v>7.4658632373069684</v>
      </c>
      <c r="T17" s="41" t="s">
        <v>39</v>
      </c>
    </row>
    <row r="18" spans="1:20" x14ac:dyDescent="0.25">
      <c r="A18" s="22" t="s">
        <v>6</v>
      </c>
      <c r="B18" s="22">
        <f t="shared" si="5"/>
        <v>7</v>
      </c>
      <c r="C18" s="22">
        <f t="shared" si="6"/>
        <v>7.75</v>
      </c>
      <c r="D18" s="22">
        <v>5</v>
      </c>
      <c r="E18" s="22">
        <f t="shared" si="3"/>
        <v>19.75</v>
      </c>
      <c r="F18" s="6">
        <f t="shared" si="4"/>
        <v>6.583333333333333</v>
      </c>
      <c r="G18" s="23"/>
      <c r="H18" s="24" t="s">
        <v>1</v>
      </c>
      <c r="I18" s="22">
        <f>I12-1</f>
        <v>6</v>
      </c>
      <c r="J18" s="22">
        <f>SUMSQ(E14:E20)/I13-I14</f>
        <v>50.494047619047706</v>
      </c>
      <c r="K18" s="22">
        <f>J18/I18</f>
        <v>8.415674603174617</v>
      </c>
      <c r="L18" s="22">
        <f>K18/K19</f>
        <v>4.8446601941747964</v>
      </c>
      <c r="M18" s="25" t="str">
        <f>IF(L18&lt;N18,"tn",IF(L18&lt;O18,"*","**"))</f>
        <v>**</v>
      </c>
      <c r="N18" s="26">
        <f>FINV(0.05,I18,I20)</f>
        <v>2.5989777115642028</v>
      </c>
      <c r="O18" s="27">
        <f>FINV(0.01,I18,I20)</f>
        <v>3.8714268151294093</v>
      </c>
      <c r="P18" s="5"/>
      <c r="Q18" s="41" t="s">
        <v>6</v>
      </c>
      <c r="R18" s="41">
        <v>6.58</v>
      </c>
      <c r="S18" s="41">
        <f>R18+R13</f>
        <v>9.0458632373069676</v>
      </c>
      <c r="T18" s="41" t="s">
        <v>45</v>
      </c>
    </row>
    <row r="19" spans="1:20" x14ac:dyDescent="0.25">
      <c r="A19" s="22" t="s">
        <v>7</v>
      </c>
      <c r="B19" s="22">
        <f t="shared" si="5"/>
        <v>7</v>
      </c>
      <c r="C19" s="22">
        <f t="shared" si="6"/>
        <v>6.75</v>
      </c>
      <c r="D19" s="22">
        <f t="shared" si="7"/>
        <v>7.25</v>
      </c>
      <c r="E19" s="22">
        <f t="shared" si="3"/>
        <v>21</v>
      </c>
      <c r="F19" s="6">
        <f t="shared" si="4"/>
        <v>7</v>
      </c>
      <c r="G19" s="23"/>
      <c r="H19" s="24" t="s">
        <v>26</v>
      </c>
      <c r="I19" s="22">
        <f>(I12-1)*(I13-1)</f>
        <v>12</v>
      </c>
      <c r="J19" s="22">
        <f>J20-J17-J18</f>
        <v>20.84523809523796</v>
      </c>
      <c r="K19" s="22">
        <f t="shared" ref="K19" si="8">J19/I19</f>
        <v>1.7371031746031633</v>
      </c>
      <c r="L19" s="65"/>
      <c r="M19" s="66"/>
      <c r="N19" s="66"/>
      <c r="O19" s="67"/>
      <c r="P19" s="5"/>
      <c r="Q19" s="41" t="s">
        <v>7</v>
      </c>
      <c r="R19" s="41">
        <v>7</v>
      </c>
      <c r="S19" s="41">
        <f>R19+R13</f>
        <v>9.4658632373069693</v>
      </c>
      <c r="T19" s="41" t="s">
        <v>41</v>
      </c>
    </row>
    <row r="20" spans="1:20" x14ac:dyDescent="0.25">
      <c r="A20" s="22" t="s">
        <v>8</v>
      </c>
      <c r="B20" s="22">
        <f t="shared" si="5"/>
        <v>6</v>
      </c>
      <c r="C20" s="22">
        <f t="shared" si="6"/>
        <v>11.5</v>
      </c>
      <c r="D20" s="22">
        <f t="shared" si="7"/>
        <v>4.75</v>
      </c>
      <c r="E20" s="22">
        <f t="shared" si="3"/>
        <v>22.25</v>
      </c>
      <c r="F20" s="6">
        <f t="shared" si="4"/>
        <v>7.416666666666667</v>
      </c>
      <c r="G20" s="23"/>
      <c r="H20" s="24" t="s">
        <v>30</v>
      </c>
      <c r="I20" s="22">
        <f>((I12*I13)-1)</f>
        <v>20</v>
      </c>
      <c r="J20" s="22">
        <f>SUMSQ(B14:D20)-I14</f>
        <v>88.285714285714334</v>
      </c>
      <c r="K20" s="34"/>
      <c r="L20" s="68"/>
      <c r="M20" s="69"/>
      <c r="N20" s="69"/>
      <c r="O20" s="70"/>
      <c r="P20" s="5"/>
      <c r="Q20" s="41" t="s">
        <v>8</v>
      </c>
      <c r="R20" s="41">
        <v>7.42</v>
      </c>
      <c r="S20" s="41"/>
      <c r="T20" s="41" t="s">
        <v>41</v>
      </c>
    </row>
    <row r="21" spans="1:20" x14ac:dyDescent="0.25">
      <c r="A21" s="35" t="s">
        <v>16</v>
      </c>
      <c r="B21" s="22">
        <f>SUM(B14:B20)</f>
        <v>46.25</v>
      </c>
      <c r="C21" s="22">
        <f t="shared" ref="C21:D21" si="9">SUM(C14:C20)</f>
        <v>55.75</v>
      </c>
      <c r="D21" s="22">
        <f t="shared" si="9"/>
        <v>40.5</v>
      </c>
      <c r="E21" s="22">
        <f>SUM(B21:D21)</f>
        <v>142.5</v>
      </c>
      <c r="F21" s="36"/>
      <c r="G21" s="23"/>
      <c r="H21" s="23"/>
      <c r="I21" s="23"/>
      <c r="J21" s="23"/>
      <c r="K21" s="23"/>
      <c r="L21" s="23"/>
      <c r="M21" s="23"/>
      <c r="N21" s="23"/>
      <c r="O21" s="23"/>
      <c r="P21" s="5"/>
      <c r="Q21" s="41" t="s">
        <v>4</v>
      </c>
      <c r="R21" s="41">
        <v>8</v>
      </c>
      <c r="S21" s="24"/>
      <c r="T21" s="41" t="s">
        <v>41</v>
      </c>
    </row>
    <row r="22" spans="1:20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Q22" s="41" t="s">
        <v>5</v>
      </c>
      <c r="R22" s="41">
        <v>9.17</v>
      </c>
      <c r="S22" s="24"/>
      <c r="T22" s="41" t="s">
        <v>41</v>
      </c>
    </row>
  </sheetData>
  <mergeCells count="5">
    <mergeCell ref="L19:O20"/>
    <mergeCell ref="A12:A13"/>
    <mergeCell ref="B12:D12"/>
    <mergeCell ref="E12:E13"/>
    <mergeCell ref="F12:F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topLeftCell="M1" zoomScaleNormal="100" workbookViewId="0">
      <selection activeCell="T16" sqref="T16:T22"/>
    </sheetView>
  </sheetViews>
  <sheetFormatPr defaultRowHeight="15" x14ac:dyDescent="0.25"/>
  <cols>
    <col min="1" max="7" width="9.140625" style="8"/>
    <col min="8" max="8" width="13.28515625" style="8" customWidth="1"/>
    <col min="9" max="16" width="9.140625" style="8"/>
    <col min="17" max="17" width="11.5703125" style="8" customWidth="1"/>
    <col min="18" max="18" width="12.28515625" style="8" customWidth="1"/>
    <col min="19" max="19" width="16" style="8" customWidth="1"/>
    <col min="20" max="16384" width="9.140625" style="8"/>
  </cols>
  <sheetData>
    <row r="1" spans="1:20" x14ac:dyDescent="0.25">
      <c r="A1" s="13"/>
      <c r="B1" s="13"/>
      <c r="C1" s="13" t="s">
        <v>0</v>
      </c>
      <c r="D1" s="13"/>
      <c r="E1" s="13"/>
      <c r="F1" s="12"/>
      <c r="H1" s="13"/>
      <c r="I1" s="13"/>
      <c r="J1" s="13" t="s">
        <v>10</v>
      </c>
      <c r="K1" s="13"/>
      <c r="L1" s="13"/>
      <c r="M1" s="12"/>
      <c r="O1" s="13"/>
      <c r="P1" s="13"/>
      <c r="Q1" s="13" t="s">
        <v>11</v>
      </c>
      <c r="R1" s="13"/>
      <c r="S1" s="13"/>
      <c r="T1" s="12"/>
    </row>
    <row r="2" spans="1:20" x14ac:dyDescent="0.25">
      <c r="A2" s="11" t="s">
        <v>1</v>
      </c>
      <c r="B2" s="11">
        <v>1</v>
      </c>
      <c r="C2" s="11">
        <v>2</v>
      </c>
      <c r="D2" s="11">
        <v>3</v>
      </c>
      <c r="E2" s="11">
        <v>4</v>
      </c>
      <c r="F2" s="11" t="s">
        <v>9</v>
      </c>
      <c r="H2" s="11" t="s">
        <v>1</v>
      </c>
      <c r="I2" s="11">
        <v>1</v>
      </c>
      <c r="J2" s="11">
        <v>2</v>
      </c>
      <c r="K2" s="11">
        <v>3</v>
      </c>
      <c r="L2" s="11">
        <v>4</v>
      </c>
      <c r="M2" s="11" t="s">
        <v>9</v>
      </c>
      <c r="O2" s="11" t="s">
        <v>1</v>
      </c>
      <c r="P2" s="11">
        <v>1</v>
      </c>
      <c r="Q2" s="11">
        <v>2</v>
      </c>
      <c r="R2" s="11">
        <v>3</v>
      </c>
      <c r="S2" s="11">
        <v>4</v>
      </c>
      <c r="T2" s="11" t="s">
        <v>9</v>
      </c>
    </row>
    <row r="3" spans="1:20" x14ac:dyDescent="0.25">
      <c r="A3" s="11" t="s">
        <v>2</v>
      </c>
      <c r="B3" s="44">
        <v>13</v>
      </c>
      <c r="C3" s="44">
        <v>16</v>
      </c>
      <c r="D3" s="44">
        <v>16</v>
      </c>
      <c r="E3" s="44">
        <v>6</v>
      </c>
      <c r="F3" s="10">
        <f t="shared" ref="F3:F9" si="0">AVERAGE(B3:E3)</f>
        <v>12.75</v>
      </c>
      <c r="H3" s="11" t="s">
        <v>2</v>
      </c>
      <c r="I3" s="44">
        <v>9</v>
      </c>
      <c r="J3" s="44">
        <v>10</v>
      </c>
      <c r="K3" s="44">
        <v>7</v>
      </c>
      <c r="L3" s="44">
        <v>6</v>
      </c>
      <c r="M3" s="9">
        <f>AVERAGE(I3:L3)</f>
        <v>8</v>
      </c>
      <c r="O3" s="11" t="s">
        <v>2</v>
      </c>
      <c r="P3" s="44">
        <v>6</v>
      </c>
      <c r="Q3" s="44">
        <v>11</v>
      </c>
      <c r="R3" s="44">
        <v>4</v>
      </c>
      <c r="S3" s="44">
        <v>6</v>
      </c>
      <c r="T3" s="45">
        <f t="shared" ref="T3:T9" si="1">AVERAGE(P3:S3)</f>
        <v>6.75</v>
      </c>
    </row>
    <row r="4" spans="1:20" x14ac:dyDescent="0.25">
      <c r="A4" s="11" t="s">
        <v>3</v>
      </c>
      <c r="B4" s="44">
        <v>11</v>
      </c>
      <c r="C4" s="44">
        <v>13</v>
      </c>
      <c r="D4" s="44">
        <v>5</v>
      </c>
      <c r="E4" s="44">
        <v>4</v>
      </c>
      <c r="F4" s="10">
        <f t="shared" si="0"/>
        <v>8.25</v>
      </c>
      <c r="H4" s="11" t="s">
        <v>3</v>
      </c>
      <c r="I4" s="44">
        <v>5</v>
      </c>
      <c r="J4" s="44">
        <v>10</v>
      </c>
      <c r="K4" s="44">
        <v>9</v>
      </c>
      <c r="L4" s="44">
        <v>10</v>
      </c>
      <c r="M4" s="10">
        <f t="shared" ref="M4:M9" si="2">AVERAGE(I4:L4)</f>
        <v>8.5</v>
      </c>
      <c r="O4" s="11" t="s">
        <v>3</v>
      </c>
      <c r="P4" s="44">
        <v>5</v>
      </c>
      <c r="Q4" s="44">
        <v>6</v>
      </c>
      <c r="R4" s="44">
        <v>9</v>
      </c>
      <c r="S4" s="44">
        <v>7</v>
      </c>
      <c r="T4" s="45">
        <f t="shared" si="1"/>
        <v>6.75</v>
      </c>
    </row>
    <row r="5" spans="1:20" x14ac:dyDescent="0.25">
      <c r="A5" s="11" t="s">
        <v>4</v>
      </c>
      <c r="B5" s="44">
        <v>11</v>
      </c>
      <c r="C5" s="44">
        <v>2</v>
      </c>
      <c r="D5" s="44">
        <v>6</v>
      </c>
      <c r="E5" s="44">
        <v>11</v>
      </c>
      <c r="F5" s="10">
        <f t="shared" si="0"/>
        <v>7.5</v>
      </c>
      <c r="H5" s="11" t="s">
        <v>4</v>
      </c>
      <c r="I5" s="44">
        <v>10</v>
      </c>
      <c r="J5" s="44">
        <v>11</v>
      </c>
      <c r="K5" s="44">
        <v>8</v>
      </c>
      <c r="L5" s="44">
        <v>13</v>
      </c>
      <c r="M5" s="10">
        <f t="shared" si="2"/>
        <v>10.5</v>
      </c>
      <c r="O5" s="50" t="s">
        <v>4</v>
      </c>
      <c r="P5" s="51">
        <v>6</v>
      </c>
      <c r="Q5" s="51">
        <v>7</v>
      </c>
      <c r="R5" s="51">
        <v>11</v>
      </c>
      <c r="S5" s="51">
        <v>10</v>
      </c>
      <c r="T5" s="45">
        <f t="shared" si="1"/>
        <v>8.5</v>
      </c>
    </row>
    <row r="6" spans="1:20" x14ac:dyDescent="0.25">
      <c r="A6" s="50" t="s">
        <v>5</v>
      </c>
      <c r="B6" s="51">
        <v>16</v>
      </c>
      <c r="C6" s="51">
        <v>10</v>
      </c>
      <c r="D6" s="51">
        <v>10</v>
      </c>
      <c r="E6" s="51">
        <v>11</v>
      </c>
      <c r="F6" s="52">
        <f t="shared" si="0"/>
        <v>11.75</v>
      </c>
      <c r="G6" s="53"/>
      <c r="H6" s="50" t="s">
        <v>5</v>
      </c>
      <c r="I6" s="51">
        <v>11</v>
      </c>
      <c r="J6" s="51">
        <v>7</v>
      </c>
      <c r="K6" s="51">
        <v>8</v>
      </c>
      <c r="L6" s="51">
        <v>4</v>
      </c>
      <c r="M6" s="54">
        <f t="shared" si="2"/>
        <v>7.5</v>
      </c>
      <c r="N6" s="53"/>
      <c r="O6" s="50" t="s">
        <v>5</v>
      </c>
      <c r="P6" s="51">
        <v>11</v>
      </c>
      <c r="Q6" s="51">
        <v>11</v>
      </c>
      <c r="R6" s="51">
        <v>6</v>
      </c>
      <c r="S6" s="51">
        <v>13</v>
      </c>
      <c r="T6" s="55">
        <f t="shared" si="1"/>
        <v>10.25</v>
      </c>
    </row>
    <row r="7" spans="1:20" x14ac:dyDescent="0.25">
      <c r="A7" s="50" t="s">
        <v>6</v>
      </c>
      <c r="B7" s="51">
        <v>5</v>
      </c>
      <c r="C7" s="51">
        <v>4</v>
      </c>
      <c r="D7" s="51">
        <v>11</v>
      </c>
      <c r="E7" s="51">
        <v>8</v>
      </c>
      <c r="F7" s="52">
        <f t="shared" si="0"/>
        <v>7</v>
      </c>
      <c r="G7" s="53"/>
      <c r="H7" s="50" t="s">
        <v>6</v>
      </c>
      <c r="I7" s="51">
        <v>8</v>
      </c>
      <c r="J7" s="51">
        <v>9</v>
      </c>
      <c r="K7" s="51">
        <v>7</v>
      </c>
      <c r="L7" s="51">
        <v>5</v>
      </c>
      <c r="M7" s="54">
        <f t="shared" si="2"/>
        <v>7.25</v>
      </c>
      <c r="N7" s="53"/>
      <c r="O7" s="50" t="s">
        <v>6</v>
      </c>
      <c r="P7" s="51">
        <v>10</v>
      </c>
      <c r="Q7" s="51">
        <v>12</v>
      </c>
      <c r="R7" s="51">
        <v>6</v>
      </c>
      <c r="S7" s="51">
        <v>10</v>
      </c>
      <c r="T7" s="55">
        <f t="shared" si="1"/>
        <v>9.5</v>
      </c>
    </row>
    <row r="8" spans="1:20" x14ac:dyDescent="0.25">
      <c r="A8" s="50" t="s">
        <v>7</v>
      </c>
      <c r="B8" s="51">
        <v>8</v>
      </c>
      <c r="C8" s="51">
        <v>9</v>
      </c>
      <c r="D8" s="51">
        <v>11</v>
      </c>
      <c r="E8" s="51">
        <v>5</v>
      </c>
      <c r="F8" s="54">
        <f t="shared" si="0"/>
        <v>8.25</v>
      </c>
      <c r="G8" s="53"/>
      <c r="H8" s="50" t="s">
        <v>7</v>
      </c>
      <c r="I8" s="51">
        <v>13</v>
      </c>
      <c r="J8" s="51">
        <v>5</v>
      </c>
      <c r="K8" s="51">
        <v>4</v>
      </c>
      <c r="L8" s="51">
        <v>11</v>
      </c>
      <c r="M8" s="52">
        <f t="shared" si="2"/>
        <v>8.25</v>
      </c>
      <c r="N8" s="53"/>
      <c r="O8" s="50" t="s">
        <v>7</v>
      </c>
      <c r="P8" s="51">
        <v>9</v>
      </c>
      <c r="Q8" s="51">
        <v>5</v>
      </c>
      <c r="R8" s="51">
        <v>12</v>
      </c>
      <c r="S8" s="51">
        <v>6</v>
      </c>
      <c r="T8" s="55">
        <f t="shared" si="1"/>
        <v>8</v>
      </c>
    </row>
    <row r="9" spans="1:20" x14ac:dyDescent="0.25">
      <c r="A9" s="50" t="s">
        <v>8</v>
      </c>
      <c r="B9" s="51">
        <v>12</v>
      </c>
      <c r="C9" s="51">
        <v>5</v>
      </c>
      <c r="D9" s="51">
        <v>8</v>
      </c>
      <c r="E9" s="51">
        <v>4</v>
      </c>
      <c r="F9" s="54">
        <f t="shared" si="0"/>
        <v>7.25</v>
      </c>
      <c r="G9" s="53"/>
      <c r="H9" s="50" t="s">
        <v>8</v>
      </c>
      <c r="I9" s="51">
        <v>16</v>
      </c>
      <c r="J9" s="51">
        <v>13</v>
      </c>
      <c r="K9" s="51">
        <v>12</v>
      </c>
      <c r="L9" s="51">
        <v>11</v>
      </c>
      <c r="M9" s="54">
        <f t="shared" si="2"/>
        <v>13</v>
      </c>
      <c r="N9" s="53"/>
      <c r="O9" s="50" t="s">
        <v>8</v>
      </c>
      <c r="P9" s="51">
        <v>5</v>
      </c>
      <c r="Q9" s="51">
        <v>5</v>
      </c>
      <c r="R9" s="51">
        <v>4</v>
      </c>
      <c r="S9" s="51">
        <v>4</v>
      </c>
      <c r="T9" s="55">
        <f t="shared" si="1"/>
        <v>4.5</v>
      </c>
    </row>
    <row r="10" spans="1:20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spans="1:20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20" x14ac:dyDescent="0.25">
      <c r="A12" s="60" t="s">
        <v>1</v>
      </c>
      <c r="B12" s="62" t="s">
        <v>12</v>
      </c>
      <c r="C12" s="63"/>
      <c r="D12" s="64"/>
      <c r="E12" s="60" t="s">
        <v>16</v>
      </c>
      <c r="F12" s="60" t="s">
        <v>9</v>
      </c>
      <c r="G12" s="23"/>
      <c r="H12" s="22" t="s">
        <v>17</v>
      </c>
      <c r="I12" s="22">
        <v>7</v>
      </c>
      <c r="J12" s="23"/>
      <c r="K12" s="23"/>
      <c r="L12" s="23"/>
      <c r="M12" s="23"/>
      <c r="N12" s="23"/>
      <c r="O12" s="23"/>
      <c r="P12" s="5"/>
      <c r="Q12" s="6" t="s">
        <v>44</v>
      </c>
      <c r="R12" s="6">
        <v>4.95</v>
      </c>
      <c r="S12" s="39"/>
      <c r="T12" s="39"/>
    </row>
    <row r="13" spans="1:20" x14ac:dyDescent="0.25">
      <c r="A13" s="61"/>
      <c r="B13" s="24" t="s">
        <v>13</v>
      </c>
      <c r="C13" s="24" t="s">
        <v>14</v>
      </c>
      <c r="D13" s="24" t="s">
        <v>15</v>
      </c>
      <c r="E13" s="61"/>
      <c r="F13" s="61"/>
      <c r="G13" s="23"/>
      <c r="H13" s="22" t="s">
        <v>28</v>
      </c>
      <c r="I13" s="22">
        <v>3</v>
      </c>
      <c r="J13" s="23"/>
      <c r="K13" s="23"/>
      <c r="L13" s="23"/>
      <c r="M13" s="23"/>
      <c r="N13" s="23"/>
      <c r="O13" s="23"/>
      <c r="P13" s="5"/>
      <c r="Q13" s="40" t="s">
        <v>33</v>
      </c>
      <c r="R13" s="40">
        <f>R12*((K19/7)^0.5)</f>
        <v>3.3389679470654707</v>
      </c>
      <c r="S13" s="39"/>
      <c r="T13" s="39"/>
    </row>
    <row r="14" spans="1:20" x14ac:dyDescent="0.25">
      <c r="A14" s="32" t="s">
        <v>2</v>
      </c>
      <c r="B14" s="22">
        <v>6</v>
      </c>
      <c r="C14" s="22">
        <f>AVERAGE(I3:L3)</f>
        <v>8</v>
      </c>
      <c r="D14" s="22">
        <v>4</v>
      </c>
      <c r="E14" s="22">
        <f>SUM(B14:D14)</f>
        <v>18</v>
      </c>
      <c r="F14" s="6">
        <f>AVERAGE(B14:D14)</f>
        <v>6</v>
      </c>
      <c r="G14" s="23"/>
      <c r="H14" s="22" t="s">
        <v>27</v>
      </c>
      <c r="I14" s="22">
        <f>E21^2/(I12*I13)</f>
        <v>1230.5029761904761</v>
      </c>
      <c r="J14" s="23"/>
      <c r="K14" s="23"/>
      <c r="L14" s="23"/>
      <c r="M14" s="23"/>
      <c r="N14" s="23"/>
      <c r="O14" s="23"/>
      <c r="P14" s="5"/>
      <c r="Q14" s="39"/>
      <c r="R14" s="39"/>
      <c r="S14" s="39"/>
      <c r="T14" s="39"/>
    </row>
    <row r="15" spans="1:20" x14ac:dyDescent="0.25">
      <c r="A15" s="22" t="s">
        <v>3</v>
      </c>
      <c r="B15" s="22">
        <f t="shared" ref="B15:B20" si="3">AVERAGE(B4:E4)</f>
        <v>8.25</v>
      </c>
      <c r="C15" s="22">
        <v>5</v>
      </c>
      <c r="D15" s="22">
        <v>5</v>
      </c>
      <c r="E15" s="22">
        <f t="shared" ref="E15:E20" si="4">SUM(B15:D15)</f>
        <v>18.25</v>
      </c>
      <c r="F15" s="6">
        <f t="shared" ref="F15:F20" si="5">AVERAGE(B15:D15)</f>
        <v>6.083333333333333</v>
      </c>
      <c r="G15" s="23"/>
      <c r="H15" s="23"/>
      <c r="I15" s="23"/>
      <c r="J15" s="23"/>
      <c r="K15" s="23"/>
      <c r="L15" s="23"/>
      <c r="M15" s="23"/>
      <c r="N15" s="23"/>
      <c r="O15" s="23"/>
      <c r="P15" s="5"/>
      <c r="Q15" s="41" t="s">
        <v>34</v>
      </c>
      <c r="R15" s="41" t="s">
        <v>35</v>
      </c>
      <c r="S15" s="41" t="s">
        <v>36</v>
      </c>
      <c r="T15" s="41" t="s">
        <v>38</v>
      </c>
    </row>
    <row r="16" spans="1:20" x14ac:dyDescent="0.25">
      <c r="A16" s="22" t="s">
        <v>4</v>
      </c>
      <c r="B16" s="22">
        <f t="shared" si="3"/>
        <v>7.5</v>
      </c>
      <c r="C16" s="22">
        <f t="shared" ref="C16:C19" si="6">AVERAGE(I5:L5)</f>
        <v>10.5</v>
      </c>
      <c r="D16" s="22">
        <f t="shared" ref="D16:D20" si="7">AVERAGE(P5:S5)</f>
        <v>8.5</v>
      </c>
      <c r="E16" s="22">
        <f t="shared" si="4"/>
        <v>26.5</v>
      </c>
      <c r="F16" s="6">
        <f t="shared" si="5"/>
        <v>8.8333333333333339</v>
      </c>
      <c r="G16" s="23"/>
      <c r="H16" s="24" t="s">
        <v>18</v>
      </c>
      <c r="I16" s="24" t="s">
        <v>19</v>
      </c>
      <c r="J16" s="24" t="s">
        <v>20</v>
      </c>
      <c r="K16" s="24" t="s">
        <v>21</v>
      </c>
      <c r="L16" s="24" t="s">
        <v>22</v>
      </c>
      <c r="M16" s="24" t="s">
        <v>23</v>
      </c>
      <c r="N16" s="24" t="s">
        <v>24</v>
      </c>
      <c r="O16" s="24" t="s">
        <v>25</v>
      </c>
      <c r="P16" s="5"/>
      <c r="Q16" s="41" t="s">
        <v>6</v>
      </c>
      <c r="R16" s="41">
        <v>5</v>
      </c>
      <c r="S16" s="41">
        <f>R16+R13</f>
        <v>8.3389679470654698</v>
      </c>
      <c r="T16" s="41" t="s">
        <v>37</v>
      </c>
    </row>
    <row r="17" spans="1:20" x14ac:dyDescent="0.25">
      <c r="A17" s="56" t="s">
        <v>5</v>
      </c>
      <c r="B17" s="56">
        <f t="shared" si="3"/>
        <v>11.75</v>
      </c>
      <c r="C17" s="56">
        <v>11</v>
      </c>
      <c r="D17" s="56">
        <v>13</v>
      </c>
      <c r="E17" s="56">
        <f t="shared" si="4"/>
        <v>35.75</v>
      </c>
      <c r="F17" s="57">
        <f t="shared" si="5"/>
        <v>11.916666666666666</v>
      </c>
      <c r="G17" s="23"/>
      <c r="H17" s="33" t="s">
        <v>29</v>
      </c>
      <c r="I17" s="23">
        <f>I13-1</f>
        <v>2</v>
      </c>
      <c r="J17" s="22">
        <f>SUMSQ(B21:D21)/I12-I14</f>
        <v>6.863095238095184</v>
      </c>
      <c r="K17" s="22">
        <f>J17/I17</f>
        <v>3.431547619047592</v>
      </c>
      <c r="L17" s="22">
        <f>K17/K19</f>
        <v>1.0774022737891216</v>
      </c>
      <c r="M17" s="37" t="str">
        <f>IF(L17&lt;N17,"tn",IF(L17&lt;O17,"*","**"))</f>
        <v>tn</v>
      </c>
      <c r="N17" s="22">
        <f>FINV(0.05,I17,I19)</f>
        <v>3.8852938346523942</v>
      </c>
      <c r="O17" s="22">
        <f>FINV(0.01,I17,I19)</f>
        <v>6.9266081401913002</v>
      </c>
      <c r="P17" s="5"/>
      <c r="Q17" s="41" t="s">
        <v>2</v>
      </c>
      <c r="R17" s="41">
        <v>6</v>
      </c>
      <c r="S17" s="41">
        <f>R17+R13</f>
        <v>9.3389679470654698</v>
      </c>
      <c r="T17" s="41" t="s">
        <v>37</v>
      </c>
    </row>
    <row r="18" spans="1:20" x14ac:dyDescent="0.25">
      <c r="A18" s="22" t="s">
        <v>6</v>
      </c>
      <c r="B18" s="22">
        <v>4</v>
      </c>
      <c r="C18" s="22">
        <v>5</v>
      </c>
      <c r="D18" s="22">
        <v>6</v>
      </c>
      <c r="E18" s="22">
        <f t="shared" si="4"/>
        <v>15</v>
      </c>
      <c r="F18" s="6">
        <f t="shared" si="5"/>
        <v>5</v>
      </c>
      <c r="G18" s="23"/>
      <c r="H18" s="24" t="s">
        <v>1</v>
      </c>
      <c r="I18" s="22">
        <f>I12-1</f>
        <v>6</v>
      </c>
      <c r="J18" s="22">
        <f>SUMSQ(E14:E20)/I13-I14</f>
        <v>96.226190476190595</v>
      </c>
      <c r="K18" s="22">
        <f>J18/I18</f>
        <v>16.037698412698433</v>
      </c>
      <c r="L18" s="22">
        <f>K18/K19</f>
        <v>5.0353527487930316</v>
      </c>
      <c r="M18" s="25" t="str">
        <f>IF(L18&lt;N18,"tn",IF(L18&lt;O18,"*","**"))</f>
        <v>**</v>
      </c>
      <c r="N18" s="26">
        <f>FINV(0.05,I18,I20)</f>
        <v>2.5989777115642028</v>
      </c>
      <c r="O18" s="27">
        <f>FINV(0.01,I18,I20)</f>
        <v>3.8714268151294093</v>
      </c>
      <c r="P18" s="5"/>
      <c r="Q18" s="41" t="s">
        <v>3</v>
      </c>
      <c r="R18" s="41">
        <v>6.08</v>
      </c>
      <c r="S18" s="41">
        <f>R18+R13</f>
        <v>9.4189679470654717</v>
      </c>
      <c r="T18" s="41" t="s">
        <v>37</v>
      </c>
    </row>
    <row r="19" spans="1:20" x14ac:dyDescent="0.25">
      <c r="A19" s="22" t="s">
        <v>7</v>
      </c>
      <c r="B19" s="22">
        <f t="shared" si="3"/>
        <v>8.25</v>
      </c>
      <c r="C19" s="22">
        <f t="shared" si="6"/>
        <v>8.25</v>
      </c>
      <c r="D19" s="22">
        <f t="shared" si="7"/>
        <v>8</v>
      </c>
      <c r="E19" s="22">
        <f t="shared" si="4"/>
        <v>24.5</v>
      </c>
      <c r="F19" s="6">
        <f t="shared" si="5"/>
        <v>8.1666666666666661</v>
      </c>
      <c r="G19" s="23"/>
      <c r="H19" s="24" t="s">
        <v>26</v>
      </c>
      <c r="I19" s="22">
        <f>(I12-1)*(I13-1)</f>
        <v>12</v>
      </c>
      <c r="J19" s="22">
        <f>J20-J17-J18</f>
        <v>38.220238095238074</v>
      </c>
      <c r="K19" s="22">
        <f t="shared" ref="K19" si="8">J19/I19</f>
        <v>3.1850198412698396</v>
      </c>
      <c r="L19" s="65"/>
      <c r="M19" s="66"/>
      <c r="N19" s="66"/>
      <c r="O19" s="67"/>
      <c r="P19" s="5"/>
      <c r="Q19" s="41" t="s">
        <v>8</v>
      </c>
      <c r="R19" s="41">
        <v>7.58</v>
      </c>
      <c r="S19" s="41">
        <f>R19+R13</f>
        <v>10.918967947065472</v>
      </c>
      <c r="T19" s="41" t="s">
        <v>37</v>
      </c>
    </row>
    <row r="20" spans="1:20" x14ac:dyDescent="0.25">
      <c r="A20" s="22" t="s">
        <v>8</v>
      </c>
      <c r="B20" s="22">
        <f t="shared" si="3"/>
        <v>7.25</v>
      </c>
      <c r="C20" s="22">
        <v>11</v>
      </c>
      <c r="D20" s="22">
        <f t="shared" si="7"/>
        <v>4.5</v>
      </c>
      <c r="E20" s="22">
        <f t="shared" si="4"/>
        <v>22.75</v>
      </c>
      <c r="F20" s="6">
        <f t="shared" si="5"/>
        <v>7.583333333333333</v>
      </c>
      <c r="G20" s="23"/>
      <c r="H20" s="24" t="s">
        <v>30</v>
      </c>
      <c r="I20" s="22">
        <f>((I12*I13)-1)</f>
        <v>20</v>
      </c>
      <c r="J20" s="22">
        <f>SUMSQ(B14:D20)-I14</f>
        <v>141.30952380952385</v>
      </c>
      <c r="K20" s="34"/>
      <c r="L20" s="68"/>
      <c r="M20" s="69"/>
      <c r="N20" s="69"/>
      <c r="O20" s="70"/>
      <c r="P20" s="5"/>
      <c r="Q20" s="41" t="s">
        <v>7</v>
      </c>
      <c r="R20" s="41">
        <v>8.17</v>
      </c>
      <c r="S20" s="41">
        <f>R20+R13</f>
        <v>11.508967947065472</v>
      </c>
      <c r="T20" s="41" t="s">
        <v>37</v>
      </c>
    </row>
    <row r="21" spans="1:20" x14ac:dyDescent="0.25">
      <c r="A21" s="35" t="s">
        <v>16</v>
      </c>
      <c r="B21" s="22">
        <f>SUM(B14:B20)</f>
        <v>53</v>
      </c>
      <c r="C21" s="22">
        <f t="shared" ref="C21:D21" si="9">SUM(C14:C20)</f>
        <v>58.75</v>
      </c>
      <c r="D21" s="22">
        <f t="shared" si="9"/>
        <v>49</v>
      </c>
      <c r="E21" s="22">
        <f>SUM(B21:D21)</f>
        <v>160.75</v>
      </c>
      <c r="F21" s="36"/>
      <c r="G21" s="23"/>
      <c r="H21" s="23"/>
      <c r="I21" s="23"/>
      <c r="J21" s="23"/>
      <c r="K21" s="23"/>
      <c r="L21" s="23"/>
      <c r="M21" s="23"/>
      <c r="N21" s="23"/>
      <c r="O21" s="23"/>
      <c r="P21" s="5"/>
      <c r="Q21" s="41" t="s">
        <v>4</v>
      </c>
      <c r="R21" s="41">
        <v>8.83</v>
      </c>
      <c r="S21" s="41">
        <f>R21+R13</f>
        <v>12.168967947065472</v>
      </c>
      <c r="T21" s="41" t="s">
        <v>42</v>
      </c>
    </row>
    <row r="22" spans="1:20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/>
      <c r="Q22" s="41" t="s">
        <v>5</v>
      </c>
      <c r="R22" s="41">
        <v>11.92</v>
      </c>
      <c r="S22" s="41"/>
      <c r="T22" s="41" t="s">
        <v>42</v>
      </c>
    </row>
    <row r="23" spans="1:20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</sheetData>
  <sortState ref="Q16:T22">
    <sortCondition ref="R17"/>
  </sortState>
  <mergeCells count="5">
    <mergeCell ref="A12:A13"/>
    <mergeCell ref="B12:D12"/>
    <mergeCell ref="E12:E13"/>
    <mergeCell ref="F12:F13"/>
    <mergeCell ref="L19:O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 HST</vt:lpstr>
      <vt:lpstr>14 HST</vt:lpstr>
      <vt:lpstr>21 HST</vt:lpstr>
      <vt:lpstr>28 HST</vt:lpstr>
      <vt:lpstr>35 HST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2023-01-30T10:04:19Z</dcterms:created>
  <dcterms:modified xsi:type="dcterms:W3CDTF">2023-03-26T16:44:12Z</dcterms:modified>
</cp:coreProperties>
</file>